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yful-pc\Desktop\"/>
    </mc:Choice>
  </mc:AlternateContent>
  <bookViews>
    <workbookView xWindow="0" yWindow="0" windowWidth="28800" windowHeight="12255"/>
  </bookViews>
  <sheets>
    <sheet name="2024년 하반기 접수대장" sheetId="1" r:id="rId1"/>
  </sheets>
  <definedNames>
    <definedName name="Z_059B7646_03C7_4488_8012_224BA88995B0_.wvu.FilterData" localSheetId="0" hidden="1">'2024년 하반기 접수대장'!$B$1:$BE$85</definedName>
    <definedName name="Z_14B6F5E2_866A_4DAB_B4B0_46C9A5934BEC_.wvu.FilterData" localSheetId="0" hidden="1">'2024년 하반기 접수대장'!$B$1:$BE$85</definedName>
    <definedName name="Z_2F134D12_2722_4A61_B481_4A18D17B05EF_.wvu.FilterData" localSheetId="0" hidden="1">'2024년 하반기 접수대장'!$A$3:$BG$85</definedName>
    <definedName name="Z_33CBAE7B_1D70_43A9_B347_47AEB547861D_.wvu.FilterData" localSheetId="0" hidden="1">'2024년 하반기 접수대장'!$B$1:$BE$85</definedName>
    <definedName name="Z_45EEE2CB_32FA_4ED6_B54B_A784008B8607_.wvu.FilterData" localSheetId="0" hidden="1">'2024년 하반기 접수대장'!$A$3:$BG$85</definedName>
    <definedName name="Z_6C630062_99FB_480B_A017_E8B7FEF94713_.wvu.FilterData" localSheetId="0" hidden="1">'2024년 하반기 접수대장'!$A$3:$BG$85</definedName>
    <definedName name="Z_93D4C9C9_EDF3_4E0E_8DE8_B53D52874445_.wvu.FilterData" localSheetId="0" hidden="1">'2024년 하반기 접수대장'!#REF!</definedName>
    <definedName name="Z_C78D379F_49D4_45C1_8295_21E6728F08BA_.wvu.FilterData" localSheetId="0" hidden="1">'2024년 하반기 접수대장'!$A$3:$BG$85</definedName>
    <definedName name="Z_CA33EEF3_F990_43A5_AC6C_D59439D171D1_.wvu.FilterData" localSheetId="0" hidden="1">'2024년 하반기 접수대장'!$A$3:$BG$85</definedName>
    <definedName name="Z_E6239C48_6E00_4D26_8A89_9BE2FD5AC630_.wvu.FilterData" localSheetId="0" hidden="1">'2024년 하반기 접수대장'!$A$3:$BG$85</definedName>
    <definedName name="Z_E816DABA_27D4_4946_B227_D7C41929039F_.wvu.FilterData" localSheetId="0" hidden="1">'2024년 하반기 접수대장'!$A$3:$BG$85</definedName>
  </definedNames>
  <calcPr calcId="162913"/>
</workbook>
</file>

<file path=xl/calcChain.xml><?xml version="1.0" encoding="utf-8"?>
<calcChain xmlns="http://schemas.openxmlformats.org/spreadsheetml/2006/main">
  <c r="BD4" i="1" l="1"/>
  <c r="BC4" i="1"/>
  <c r="BE4" i="1" s="1"/>
  <c r="BB4" i="1"/>
  <c r="AZ4" i="1"/>
  <c r="AY4" i="1"/>
  <c r="AM4" i="1"/>
  <c r="AL4" i="1"/>
  <c r="AK4" i="1"/>
  <c r="AJ4" i="1"/>
  <c r="AI4" i="1"/>
  <c r="AH4" i="1"/>
  <c r="AG4" i="1"/>
  <c r="BA4" i="1" l="1"/>
</calcChain>
</file>

<file path=xl/sharedStrings.xml><?xml version="1.0" encoding="utf-8"?>
<sst xmlns="http://schemas.openxmlformats.org/spreadsheetml/2006/main" count="160" uniqueCount="79">
  <si>
    <t>기타(창의혁신)형</t>
  </si>
  <si>
    <t>사회적목적실현유형</t>
  </si>
  <si>
    <t>대표자 
신용점수</t>
  </si>
  <si>
    <t>원리금
보유기간</t>
  </si>
  <si>
    <t>신나는조합
예상원리금</t>
  </si>
  <si>
    <t>02-365-0330</t>
  </si>
  <si>
    <t>2020.01.01</t>
  </si>
  <si>
    <t>jfsf@jfu.kr</t>
  </si>
  <si>
    <t>유급
근로자(명)</t>
  </si>
  <si>
    <t>당기순이익(원)</t>
  </si>
  <si>
    <r>
      <t>주식회사</t>
    </r>
    <r>
      <rPr>
        <i/>
        <sz val="10"/>
        <color rgb="FFFF0000"/>
        <rFont val="Arial"/>
        <family val="2"/>
      </rPr>
      <t xml:space="preserve"> *****</t>
    </r>
  </si>
  <si>
    <t>사회적경제
유형</t>
  </si>
  <si>
    <t>현금성자산
평균 (3년)</t>
  </si>
  <si>
    <t>매출액증가율
(3개년평균)</t>
  </si>
  <si>
    <t>장기안정성
(자본구성비)</t>
  </si>
  <si>
    <t>800101-1******</t>
  </si>
  <si>
    <t>010-0000-0000</t>
  </si>
  <si>
    <t>010-1234-5678</t>
  </si>
  <si>
    <r>
      <t>통일로</t>
    </r>
    <r>
      <rPr>
        <i/>
        <sz val="10"/>
        <color rgb="FFFF0000"/>
        <rFont val="Arial"/>
        <family val="2"/>
      </rPr>
      <t xml:space="preserve"> 107-39, 200호</t>
    </r>
  </si>
  <si>
    <t>기업명</t>
  </si>
  <si>
    <t>인증</t>
  </si>
  <si>
    <t>주업종</t>
  </si>
  <si>
    <t>연락처</t>
  </si>
  <si>
    <t>설립일</t>
  </si>
  <si>
    <t>광역</t>
  </si>
  <si>
    <t>서대문</t>
  </si>
  <si>
    <t>시군구</t>
  </si>
  <si>
    <t>이메일</t>
  </si>
  <si>
    <t>서울</t>
  </si>
  <si>
    <r>
      <t>김</t>
    </r>
    <r>
      <rPr>
        <i/>
        <sz val="10"/>
        <color rgb="FFFF0000"/>
        <rFont val="Arial"/>
        <family val="2"/>
      </rPr>
      <t>**</t>
    </r>
  </si>
  <si>
    <r>
      <t>홍</t>
    </r>
    <r>
      <rPr>
        <i/>
        <sz val="10"/>
        <color rgb="FFFF0000"/>
        <rFont val="Arial"/>
        <family val="2"/>
      </rPr>
      <t>**</t>
    </r>
  </si>
  <si>
    <r>
      <t>(</t>
    </r>
    <r>
      <rPr>
        <i/>
        <sz val="10"/>
        <color rgb="FFFF0000"/>
        <rFont val="Arial"/>
        <family val="2"/>
      </rPr>
      <t>예시)</t>
    </r>
  </si>
  <si>
    <t>인증번호</t>
  </si>
  <si>
    <t>1) 부채비율</t>
  </si>
  <si>
    <t>4) 자본금</t>
  </si>
  <si>
    <t>실무자 정보</t>
  </si>
  <si>
    <t>대표자주민번호</t>
  </si>
  <si>
    <t>법인
연락처</t>
  </si>
  <si>
    <t>신청상품</t>
  </si>
  <si>
    <t>대표자
연락처</t>
  </si>
  <si>
    <t>기본요건
충족</t>
  </si>
  <si>
    <t>사업자
개시일</t>
  </si>
  <si>
    <t>세부주소</t>
  </si>
  <si>
    <t>3) 당기순익</t>
  </si>
  <si>
    <t>사업자등록번호</t>
  </si>
  <si>
    <t>5) 매출액</t>
  </si>
  <si>
    <t>인증/지정일</t>
  </si>
  <si>
    <t>6)자산총계</t>
  </si>
  <si>
    <t>대표자 
성명</t>
  </si>
  <si>
    <t>담당실무자</t>
  </si>
  <si>
    <t>2) 자본잠식</t>
  </si>
  <si>
    <t>유동비율</t>
  </si>
  <si>
    <t>법인형태</t>
  </si>
  <si>
    <t>부채총계(원)</t>
  </si>
  <si>
    <t>신청일자</t>
  </si>
  <si>
    <t>제조업</t>
  </si>
  <si>
    <t>융자 
신청금액(원)</t>
  </si>
  <si>
    <t>제2018-239호</t>
  </si>
  <si>
    <t xml:space="preserve">기업 기본정보 </t>
  </si>
  <si>
    <t>자본금(원)</t>
  </si>
  <si>
    <t>자본총계(원)</t>
  </si>
  <si>
    <t>재무 현황</t>
  </si>
  <si>
    <t>서민금융진흥원</t>
  </si>
  <si>
    <t>주식회사</t>
  </si>
  <si>
    <t>매출액(원)</t>
  </si>
  <si>
    <t>자산총계(원)</t>
  </si>
  <si>
    <t>현금성자산
(23)</t>
  </si>
  <si>
    <t>현금성자산
(22)</t>
  </si>
  <si>
    <t>현재 월상환
원리금</t>
  </si>
  <si>
    <t>현금성자산
(21)</t>
  </si>
  <si>
    <t>융자 
신청개월</t>
  </si>
  <si>
    <t>23년 매출액
(원)</t>
    <phoneticPr fontId="21" type="noConversion"/>
  </si>
  <si>
    <t>24년 매출액
(원)</t>
    <phoneticPr fontId="21" type="noConversion"/>
  </si>
  <si>
    <t>25년 매출액
(원)</t>
    <phoneticPr fontId="21" type="noConversion"/>
  </si>
  <si>
    <t>25년 유동자산(원)</t>
    <phoneticPr fontId="21" type="noConversion"/>
  </si>
  <si>
    <t>25년 유동부채(원)</t>
    <phoneticPr fontId="21" type="noConversion"/>
  </si>
  <si>
    <r>
      <t xml:space="preserve">융자 기본요건 (2025년 기준) / </t>
    </r>
    <r>
      <rPr>
        <b/>
        <sz val="11"/>
        <color rgb="FF0000FF"/>
        <rFont val="맑은 고딕"/>
        <family val="3"/>
        <charset val="129"/>
      </rPr>
      <t>단, 유급근로자는 신청 직전월 기준</t>
    </r>
    <phoneticPr fontId="21" type="noConversion"/>
  </si>
  <si>
    <t>매출액증가율
(23-24)</t>
    <phoneticPr fontId="21" type="noConversion"/>
  </si>
  <si>
    <t>매출액증가율
(24-25)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</si>
</sst>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76" formatCode="yyyy\-mm\-dd"/>
    <numFmt numFmtId="177" formatCode="m&quot;/&quot;d"/>
    <numFmt numFmtId="178" formatCode="yyyy\.\ m\.\ d"/>
    <numFmt numFmtId="179" formatCode="#,##0&quot;명&quot;"/>
    <numFmt numFmtId="180" formatCode="0.0&quot;개월&quot;"/>
    <numFmt numFmtId="181" formatCode="m\/d"/>
    <numFmt numFmtId="182" formatCode="yyyy\-m\-d"/>
    <numFmt numFmtId="183" formatCode="#,##0_ "/>
  </numFmts>
  <fonts count="22">
    <font>
      <sz val="10"/>
      <color rgb="FF000000"/>
      <name val="Arial"/>
    </font>
    <font>
      <sz val="10"/>
      <color rgb="FF000000"/>
      <name val="Arial"/>
      <family val="2"/>
    </font>
    <font>
      <u/>
      <sz val="10"/>
      <color rgb="FF1155CC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i/>
      <sz val="10"/>
      <color rgb="FFFF0000"/>
      <name val="Arial"/>
      <family val="2"/>
    </font>
    <font>
      <sz val="10"/>
      <color rgb="FF0000FF"/>
      <name val="맑은 고딕"/>
      <family val="3"/>
      <charset val="129"/>
    </font>
    <font>
      <i/>
      <u/>
      <sz val="10"/>
      <color rgb="FF1155CC"/>
      <name val="Arial"/>
      <family val="2"/>
    </font>
    <font>
      <b/>
      <i/>
      <sz val="10"/>
      <color rgb="FFFF0000"/>
      <name val="Arial"/>
      <family val="2"/>
    </font>
    <font>
      <sz val="10"/>
      <color rgb="FF000000"/>
      <name val="&quot;맑은 고딕&quot;"/>
      <family val="3"/>
      <charset val="129"/>
    </font>
    <font>
      <sz val="9"/>
      <color rgb="FF000000"/>
      <name val="&quot;맑은 고딕&quot;"/>
      <family val="3"/>
      <charset val="129"/>
    </font>
    <font>
      <sz val="10"/>
      <color rgb="FFFF0000"/>
      <name val="Arial"/>
      <family val="2"/>
    </font>
    <font>
      <sz val="10"/>
      <color rgb="FF1F1F1F"/>
      <name val="&quot;Google Sans&quot;"/>
    </font>
    <font>
      <sz val="10"/>
      <color rgb="FF212529"/>
      <name val="&quot;open sans&quot;"/>
    </font>
    <font>
      <sz val="10"/>
      <color rgb="FF000000"/>
      <name val="함초롬돋움"/>
      <family val="3"/>
      <charset val="129"/>
    </font>
    <font>
      <sz val="9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b/>
      <sz val="11"/>
      <color rgb="FF0000FF"/>
      <name val="맑은 고딕"/>
      <family val="3"/>
      <charset val="129"/>
    </font>
    <font>
      <sz val="8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6B26B"/>
        <bgColor rgb="FFF6B26B"/>
      </patternFill>
    </fill>
    <fill>
      <patternFill patternType="solid">
        <fgColor rgb="FF999999"/>
        <bgColor rgb="FF999999"/>
      </patternFill>
    </fill>
    <fill>
      <patternFill patternType="solid">
        <fgColor rgb="FFFFD966"/>
        <bgColor rgb="FFFFD966"/>
      </patternFill>
    </fill>
    <fill>
      <patternFill patternType="solid">
        <fgColor rgb="FFEA9999"/>
        <bgColor rgb="FFEA9999"/>
      </patternFill>
    </fill>
    <fill>
      <patternFill patternType="solid">
        <fgColor rgb="FFFCE5CD"/>
        <bgColor rgb="FFFCE5CD"/>
      </patternFill>
    </fill>
    <fill>
      <patternFill patternType="solid">
        <fgColor rgb="FFD9D9D9"/>
        <bgColor rgb="FFD9D9D9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10">
    <border>
      <left/>
      <right/>
      <top/>
      <bottom/>
      <diagonal/>
    </border>
    <border>
      <left style="medium">
        <color rgb="FF333333"/>
      </left>
      <right/>
      <top/>
      <bottom/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 style="medium">
        <color rgb="FF33333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</borders>
  <cellStyleXfs count="3">
    <xf numFmtId="0" fontId="0" fillId="0" borderId="0">
      <alignment vertical="center"/>
    </xf>
    <xf numFmtId="41" fontId="1" fillId="0" borderId="0">
      <alignment vertical="center"/>
    </xf>
    <xf numFmtId="0" fontId="2" fillId="0" borderId="0"/>
  </cellStyleXfs>
  <cellXfs count="96">
    <xf numFmtId="0" fontId="0" fillId="0" borderId="0" xfId="0" applyNumberFormat="1" applyAlignment="1"/>
    <xf numFmtId="0" fontId="0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3" fontId="0" fillId="0" borderId="0" xfId="0" applyNumberFormat="1" applyFont="1" applyAlignment="1"/>
    <xf numFmtId="0" fontId="4" fillId="2" borderId="0" xfId="0" applyNumberFormat="1" applyFont="1" applyFill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Alignment="1">
      <alignment shrinkToFit="1"/>
    </xf>
    <xf numFmtId="14" fontId="0" fillId="0" borderId="0" xfId="0" applyNumberFormat="1" applyFont="1" applyAlignment="1">
      <alignment horizontal="center"/>
    </xf>
    <xf numFmtId="14" fontId="0" fillId="0" borderId="0" xfId="0" applyNumberFormat="1" applyAlignment="1"/>
    <xf numFmtId="0" fontId="0" fillId="0" borderId="0" xfId="0" applyNumberFormat="1" applyAlignment="1"/>
    <xf numFmtId="41" fontId="0" fillId="0" borderId="0" xfId="1" applyNumberFormat="1" applyFont="1" applyAlignment="1"/>
    <xf numFmtId="0" fontId="5" fillId="0" borderId="0" xfId="0" applyNumberFormat="1" applyFont="1" applyAlignment="1"/>
    <xf numFmtId="0" fontId="5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left" vertical="center"/>
    </xf>
    <xf numFmtId="0" fontId="5" fillId="3" borderId="0" xfId="0" applyNumberFormat="1" applyFont="1" applyFill="1" applyAlignment="1"/>
    <xf numFmtId="0" fontId="5" fillId="3" borderId="1" xfId="0" applyNumberFormat="1" applyFont="1" applyFill="1" applyBorder="1" applyAlignment="1"/>
    <xf numFmtId="0" fontId="5" fillId="3" borderId="0" xfId="0" applyNumberFormat="1" applyFont="1" applyFill="1" applyAlignment="1">
      <alignment shrinkToFit="1"/>
    </xf>
    <xf numFmtId="0" fontId="6" fillId="3" borderId="0" xfId="0" applyNumberFormat="1" applyFont="1" applyFill="1" applyAlignment="1"/>
    <xf numFmtId="0" fontId="6" fillId="4" borderId="1" xfId="0" applyNumberFormat="1" applyFont="1" applyFill="1" applyBorder="1" applyAlignment="1">
      <alignment horizontal="center" vertical="center"/>
    </xf>
    <xf numFmtId="14" fontId="6" fillId="4" borderId="0" xfId="0" applyNumberFormat="1" applyFont="1" applyFill="1" applyAlignment="1">
      <alignment horizontal="center" vertical="center"/>
    </xf>
    <xf numFmtId="41" fontId="6" fillId="4" borderId="0" xfId="1" applyNumberFormat="1" applyFont="1" applyFill="1" applyAlignment="1">
      <alignment horizontal="center" vertical="center"/>
    </xf>
    <xf numFmtId="41" fontId="6" fillId="4" borderId="1" xfId="1" applyNumberFormat="1" applyFont="1" applyFill="1" applyBorder="1" applyAlignment="1">
      <alignment horizontal="center" vertical="center"/>
    </xf>
    <xf numFmtId="0" fontId="5" fillId="5" borderId="2" xfId="0" applyNumberFormat="1" applyFont="1" applyFill="1" applyBorder="1" applyAlignment="1"/>
    <xf numFmtId="0" fontId="7" fillId="0" borderId="4" xfId="0" applyNumberFormat="1" applyFont="1" applyFill="1" applyBorder="1" applyAlignment="1">
      <alignment shrinkToFit="1"/>
    </xf>
    <xf numFmtId="0" fontId="8" fillId="0" borderId="5" xfId="0" applyNumberFormat="1" applyFont="1" applyFill="1" applyBorder="1" applyAlignment="1"/>
    <xf numFmtId="0" fontId="0" fillId="0" borderId="5" xfId="0" applyNumberFormat="1" applyFont="1" applyFill="1" applyBorder="1" applyAlignment="1"/>
    <xf numFmtId="0" fontId="7" fillId="0" borderId="4" xfId="0" applyNumberFormat="1" applyFont="1" applyFill="1" applyBorder="1" applyAlignment="1">
      <alignment vertical="center" shrinkToFit="1"/>
    </xf>
    <xf numFmtId="0" fontId="7" fillId="6" borderId="4" xfId="0" applyNumberFormat="1" applyFont="1" applyFill="1" applyBorder="1" applyAlignment="1">
      <alignment horizontal="center" vertical="center" shrinkToFit="1"/>
    </xf>
    <xf numFmtId="0" fontId="7" fillId="7" borderId="4" xfId="0" applyNumberFormat="1" applyFont="1" applyFill="1" applyBorder="1" applyAlignment="1">
      <alignment horizontal="center" vertical="center" shrinkToFit="1"/>
    </xf>
    <xf numFmtId="0" fontId="7" fillId="7" borderId="4" xfId="0" applyNumberFormat="1" applyFont="1" applyFill="1" applyBorder="1" applyAlignment="1">
      <alignment horizontal="center" vertical="center" wrapText="1" shrinkToFit="1"/>
    </xf>
    <xf numFmtId="0" fontId="7" fillId="8" borderId="4" xfId="0" applyNumberFormat="1" applyFont="1" applyFill="1" applyBorder="1" applyAlignment="1">
      <alignment horizontal="center" vertical="center" wrapText="1" shrinkToFit="1"/>
    </xf>
    <xf numFmtId="14" fontId="7" fillId="8" borderId="4" xfId="0" applyNumberFormat="1" applyFont="1" applyFill="1" applyBorder="1" applyAlignment="1">
      <alignment horizontal="center" vertical="center" shrinkToFit="1"/>
    </xf>
    <xf numFmtId="41" fontId="7" fillId="8" borderId="4" xfId="1" applyNumberFormat="1" applyFont="1" applyFill="1" applyBorder="1" applyAlignment="1">
      <alignment horizontal="center" vertical="center" wrapText="1" shrinkToFit="1"/>
    </xf>
    <xf numFmtId="41" fontId="7" fillId="8" borderId="4" xfId="1" applyNumberFormat="1" applyFont="1" applyFill="1" applyBorder="1" applyAlignment="1">
      <alignment horizontal="center" vertical="center" shrinkToFit="1"/>
    </xf>
    <xf numFmtId="0" fontId="7" fillId="9" borderId="4" xfId="0" applyNumberFormat="1" applyFont="1" applyFill="1" applyBorder="1" applyAlignment="1">
      <alignment horizontal="center" vertical="center" shrinkToFit="1"/>
    </xf>
    <xf numFmtId="0" fontId="7" fillId="10" borderId="4" xfId="0" applyNumberFormat="1" applyFont="1" applyFill="1" applyBorder="1" applyAlignment="1">
      <alignment horizontal="center" vertical="center" shrinkToFit="1"/>
    </xf>
    <xf numFmtId="0" fontId="7" fillId="6" borderId="4" xfId="0" applyNumberFormat="1" applyFont="1" applyFill="1" applyBorder="1" applyAlignment="1">
      <alignment horizontal="center" vertical="center" wrapText="1" shrinkToFit="1"/>
    </xf>
    <xf numFmtId="0" fontId="7" fillId="6" borderId="4" xfId="0" quotePrefix="1" applyNumberFormat="1" applyFont="1" applyFill="1" applyBorder="1" applyAlignment="1">
      <alignment horizontal="center" vertical="center" wrapText="1" shrinkToFit="1"/>
    </xf>
    <xf numFmtId="0" fontId="7" fillId="6" borderId="4" xfId="0" applyNumberFormat="1" applyFont="1" applyFill="1" applyBorder="1" applyAlignment="1">
      <alignment horizontal="center" vertical="center" wrapText="1" shrinkToFit="1"/>
    </xf>
    <xf numFmtId="0" fontId="9" fillId="6" borderId="4" xfId="0" applyNumberFormat="1" applyFont="1" applyFill="1" applyBorder="1" applyAlignment="1">
      <alignment horizontal="center" vertical="center" shrinkToFit="1"/>
    </xf>
    <xf numFmtId="3" fontId="7" fillId="6" borderId="4" xfId="0" applyNumberFormat="1" applyFont="1" applyFill="1" applyBorder="1" applyAlignment="1">
      <alignment horizontal="center" vertical="center" shrinkToFit="1"/>
    </xf>
    <xf numFmtId="0" fontId="8" fillId="0" borderId="5" xfId="0" applyNumberFormat="1" applyFont="1" applyFill="1" applyBorder="1" applyAlignment="1">
      <alignment horizontal="center"/>
    </xf>
    <xf numFmtId="177" fontId="8" fillId="0" borderId="5" xfId="0" applyNumberFormat="1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center"/>
    </xf>
    <xf numFmtId="14" fontId="8" fillId="0" borderId="5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 shrinkToFit="1"/>
    </xf>
    <xf numFmtId="0" fontId="10" fillId="0" borderId="5" xfId="2" applyNumberFormat="1" applyFont="1" applyFill="1" applyBorder="1" applyAlignment="1">
      <alignment horizontal="center" shrinkToFit="1"/>
    </xf>
    <xf numFmtId="183" fontId="8" fillId="0" borderId="5" xfId="0" applyNumberFormat="1" applyFont="1" applyFill="1" applyBorder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/>
    </xf>
    <xf numFmtId="10" fontId="8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177" fontId="0" fillId="0" borderId="5" xfId="0" applyNumberFormat="1" applyFont="1" applyFill="1" applyBorder="1" applyAlignment="1">
      <alignment horizontal="center"/>
    </xf>
    <xf numFmtId="14" fontId="0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 shrinkToFit="1"/>
    </xf>
    <xf numFmtId="0" fontId="2" fillId="0" borderId="5" xfId="2" applyNumberFormat="1" applyFont="1" applyFill="1" applyBorder="1" applyAlignment="1">
      <alignment horizontal="center" shrinkToFit="1"/>
    </xf>
    <xf numFmtId="179" fontId="0" fillId="0" borderId="5" xfId="0" applyNumberFormat="1" applyFont="1" applyFill="1" applyBorder="1" applyAlignment="1">
      <alignment horizontal="center"/>
    </xf>
    <xf numFmtId="41" fontId="0" fillId="0" borderId="5" xfId="1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3" fontId="0" fillId="0" borderId="5" xfId="0" applyNumberFormat="1" applyFont="1" applyFill="1" applyBorder="1" applyAlignment="1">
      <alignment horizontal="center"/>
    </xf>
    <xf numFmtId="10" fontId="0" fillId="0" borderId="5" xfId="0" applyNumberFormat="1" applyFont="1" applyFill="1" applyBorder="1" applyAlignment="1">
      <alignment horizontal="center"/>
    </xf>
    <xf numFmtId="181" fontId="0" fillId="0" borderId="5" xfId="0" applyNumberFormat="1" applyFont="1" applyFill="1" applyBorder="1" applyAlignment="1">
      <alignment horizontal="center"/>
    </xf>
    <xf numFmtId="3" fontId="0" fillId="0" borderId="5" xfId="0" applyNumberFormat="1" applyFont="1" applyFill="1" applyBorder="1" applyAlignment="1">
      <alignment horizontal="right"/>
    </xf>
    <xf numFmtId="0" fontId="12" fillId="0" borderId="5" xfId="0" applyNumberFormat="1" applyFont="1" applyFill="1" applyBorder="1" applyAlignment="1">
      <alignment horizontal="center"/>
    </xf>
    <xf numFmtId="14" fontId="12" fillId="0" borderId="5" xfId="0" applyNumberFormat="1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182" fontId="0" fillId="0" borderId="5" xfId="0" applyNumberFormat="1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center" shrinkToFit="1"/>
    </xf>
    <xf numFmtId="41" fontId="0" fillId="0" borderId="5" xfId="1" applyNumberFormat="1" applyFont="1" applyFill="1" applyBorder="1" applyAlignment="1"/>
    <xf numFmtId="14" fontId="15" fillId="0" borderId="5" xfId="0" applyNumberFormat="1" applyFont="1" applyFill="1" applyBorder="1" applyAlignment="1"/>
    <xf numFmtId="178" fontId="0" fillId="0" borderId="5" xfId="0" applyNumberFormat="1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/>
    </xf>
    <xf numFmtId="3" fontId="17" fillId="0" borderId="5" xfId="0" applyNumberFormat="1" applyFont="1" applyFill="1" applyBorder="1" applyAlignment="1">
      <alignment horizontal="center"/>
    </xf>
    <xf numFmtId="41" fontId="18" fillId="0" borderId="5" xfId="1" applyNumberFormat="1" applyFont="1" applyFill="1" applyBorder="1" applyAlignment="1">
      <alignment horizontal="right"/>
    </xf>
    <xf numFmtId="41" fontId="19" fillId="0" borderId="5" xfId="1" applyNumberFormat="1" applyFont="1" applyFill="1" applyBorder="1" applyAlignment="1">
      <alignment horizontal="right"/>
    </xf>
    <xf numFmtId="0" fontId="0" fillId="0" borderId="6" xfId="0" applyNumberFormat="1" applyFont="1" applyFill="1" applyBorder="1" applyAlignment="1"/>
    <xf numFmtId="0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shrinkToFit="1"/>
    </xf>
    <xf numFmtId="0" fontId="8" fillId="0" borderId="0" xfId="0" applyNumberFormat="1" applyFont="1" applyFill="1" applyBorder="1" applyAlignment="1"/>
    <xf numFmtId="0" fontId="7" fillId="0" borderId="7" xfId="0" applyNumberFormat="1" applyFont="1" applyFill="1" applyBorder="1" applyAlignment="1">
      <alignment shrinkToFit="1"/>
    </xf>
    <xf numFmtId="0" fontId="8" fillId="0" borderId="8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6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>
      <alignment vertical="center" shrinkToFit="1"/>
    </xf>
    <xf numFmtId="180" fontId="8" fillId="0" borderId="9" xfId="0" applyNumberFormat="1" applyFont="1" applyFill="1" applyBorder="1" applyAlignment="1">
      <alignment horizontal="center"/>
    </xf>
    <xf numFmtId="0" fontId="8" fillId="0" borderId="6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0" fontId="0" fillId="0" borderId="9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7" fillId="7" borderId="4" xfId="0" applyNumberFormat="1" applyFont="1" applyFill="1" applyBorder="1" applyAlignment="1">
      <alignment horizontal="center" vertical="center" wrapText="1" shrinkToFit="1"/>
    </xf>
    <xf numFmtId="3" fontId="0" fillId="0" borderId="0" xfId="0" applyNumberFormat="1" applyFont="1" applyAlignment="1"/>
    <xf numFmtId="0" fontId="6" fillId="3" borderId="3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32">
    <dxf>
      <fill>
        <patternFill patternType="solid">
          <fgColor rgb="FF999999"/>
          <bgColor rgb="FF999999"/>
        </patternFill>
      </fill>
    </dxf>
    <dxf>
      <fill>
        <patternFill patternType="solid">
          <fgColor rgb="FF999999"/>
          <bgColor rgb="FF999999"/>
        </patternFill>
      </fill>
    </dxf>
    <dxf>
      <font>
        <b/>
      </font>
      <fill>
        <patternFill patternType="solid">
          <fgColor rgb="FFF9CB9C"/>
          <bgColor rgb="FFF9CB9C"/>
        </patternFill>
      </fill>
    </dxf>
    <dxf>
      <font>
        <b/>
      </font>
      <fill>
        <patternFill patternType="solid">
          <fgColor rgb="FFC00000"/>
          <bgColor rgb="FFC00000"/>
        </patternFill>
      </fill>
    </dxf>
    <dxf>
      <font>
        <b/>
        <color rgb="FF0000FF"/>
      </font>
      <fill>
        <patternFill patternType="solid">
          <fgColor rgb="FFCFE2F3"/>
          <bgColor rgb="FFCFE2F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999999"/>
          <bgColor rgb="FF99999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EAD1DC"/>
          <bgColor rgb="FFEAD1DC"/>
        </patternFill>
      </fill>
    </dxf>
    <dxf>
      <fill>
        <patternFill patternType="solid">
          <fgColor rgb="FFFFE699"/>
          <bgColor rgb="FFFFE699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999999"/>
          <bgColor rgb="FF99999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3" defaultTableStyle="Normal Style 1 - Accent 1" defaultPivotStyle="Light Style 1 - Accent 1">
    <tableStyle name="Normal Style 1 - Accent 1" pivot="0" count="7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firstColumnStripe" dxfId="25"/>
    </tableStyle>
    <tableStyle name="Light Style 1 - Accent 1" table="0" count="7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1️⃣대출기업DB-style" pivot="0" count="2"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fsf@jfu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CF85"/>
  <sheetViews>
    <sheetView tabSelected="1" zoomScaleNormal="75" zoomScaleSheetLayoutView="100" workbookViewId="0">
      <pane xSplit="5" ySplit="3" topLeftCell="F4" activePane="bottomRight" state="frozen"/>
      <selection pane="topRight"/>
      <selection pane="bottomLeft"/>
      <selection pane="bottomRight" activeCell="M13" sqref="M13"/>
    </sheetView>
  </sheetViews>
  <sheetFormatPr defaultColWidth="12.5703125" defaultRowHeight="15.75" customHeight="1"/>
  <cols>
    <col min="1" max="1" width="5.85546875" style="5" customWidth="1"/>
    <col min="2" max="2" width="12.42578125" style="5" customWidth="1"/>
    <col min="3" max="3" width="15.140625" style="1" customWidth="1"/>
    <col min="4" max="4" width="14.42578125" style="5" customWidth="1"/>
    <col min="5" max="5" width="28.42578125" style="5" customWidth="1"/>
    <col min="6" max="6" width="12" style="5" customWidth="1"/>
    <col min="7" max="7" width="10.7109375" style="5" customWidth="1"/>
    <col min="8" max="8" width="28.42578125" style="5" customWidth="1"/>
    <col min="9" max="10" width="12.5703125" style="5"/>
    <col min="11" max="11" width="13.42578125" style="5" customWidth="1"/>
    <col min="12" max="12" width="13.42578125" style="6" customWidth="1"/>
    <col min="13" max="13" width="19.42578125" style="5" customWidth="1"/>
    <col min="14" max="14" width="12.5703125" style="5" bestFit="1" customWidth="1"/>
    <col min="15" max="15" width="26.5703125" style="5" customWidth="1"/>
    <col min="16" max="16" width="15.7109375" style="5" customWidth="1"/>
    <col min="17" max="17" width="10.7109375" style="5" customWidth="1"/>
    <col min="18" max="18" width="15.85546875" style="5" customWidth="1"/>
    <col min="19" max="19" width="21" style="6" customWidth="1"/>
    <col min="20" max="20" width="9.140625" style="5" customWidth="1"/>
    <col min="21" max="21" width="14.5703125" style="9" customWidth="1"/>
    <col min="22" max="22" width="45.42578125" style="5" customWidth="1"/>
    <col min="23" max="23" width="12.5703125" style="5"/>
    <col min="24" max="24" width="15.5703125" style="5" customWidth="1"/>
    <col min="25" max="25" width="11.28515625" style="5" customWidth="1"/>
    <col min="26" max="26" width="10.28515625" style="8" customWidth="1"/>
    <col min="27" max="29" width="13.85546875" style="10" bestFit="1" customWidth="1"/>
    <col min="30" max="30" width="12.5703125" style="10"/>
    <col min="31" max="31" width="13.85546875" style="10" bestFit="1" customWidth="1"/>
    <col min="32" max="32" width="12.5703125" style="10"/>
    <col min="33" max="37" width="0" style="5" hidden="1" customWidth="1"/>
    <col min="38" max="38" width="16.42578125" style="5" hidden="1" customWidth="1"/>
    <col min="39" max="39" width="0" style="5" hidden="1" customWidth="1"/>
    <col min="40" max="40" width="11.85546875" style="5" customWidth="1"/>
    <col min="41" max="43" width="13.85546875" style="5" bestFit="1" customWidth="1"/>
    <col min="44" max="46" width="0" style="5" hidden="1" customWidth="1"/>
    <col min="47" max="48" width="13.85546875" style="5" bestFit="1" customWidth="1"/>
    <col min="49" max="49" width="12.5703125" style="5"/>
    <col min="50" max="52" width="12.5703125" style="5" customWidth="1"/>
    <col min="53" max="53" width="15.7109375" style="5" customWidth="1"/>
    <col min="54" max="54" width="9.7109375" style="5" customWidth="1"/>
    <col min="55" max="55" width="20.7109375" style="5" customWidth="1"/>
    <col min="56" max="56" width="16" style="5" customWidth="1"/>
    <col min="57" max="57" width="10.28515625" style="5" customWidth="1"/>
    <col min="58" max="58" width="12.5703125" style="76"/>
    <col min="59" max="83" width="12.5703125" style="77"/>
    <col min="84" max="16384" width="12.5703125" style="5"/>
  </cols>
  <sheetData>
    <row r="1" spans="1:84" ht="12.75">
      <c r="B1" s="2"/>
      <c r="Y1" s="1"/>
      <c r="Z1" s="7"/>
      <c r="BC1" s="3"/>
      <c r="BF1" s="83"/>
    </row>
    <row r="2" spans="1:84" ht="28.5" customHeight="1">
      <c r="A2" s="11"/>
      <c r="B2" s="12"/>
      <c r="C2" s="13"/>
      <c r="D2" s="14"/>
      <c r="E2" s="15"/>
      <c r="F2" s="14"/>
      <c r="G2" s="14"/>
      <c r="H2" s="14"/>
      <c r="I2" s="14"/>
      <c r="J2" s="14"/>
      <c r="K2" s="14"/>
      <c r="L2" s="16"/>
      <c r="M2" s="17"/>
      <c r="N2" s="17"/>
      <c r="O2" s="17"/>
      <c r="P2" s="17" t="s">
        <v>58</v>
      </c>
      <c r="Q2" s="14"/>
      <c r="R2" s="14"/>
      <c r="S2" s="16"/>
      <c r="T2" s="14"/>
      <c r="U2" s="14"/>
      <c r="V2" s="14"/>
      <c r="W2" s="92" t="s">
        <v>35</v>
      </c>
      <c r="X2" s="93"/>
      <c r="Y2" s="18"/>
      <c r="Z2" s="19"/>
      <c r="AA2" s="20"/>
      <c r="AB2" s="20"/>
      <c r="AC2" s="20"/>
      <c r="AD2" s="21" t="s">
        <v>76</v>
      </c>
      <c r="AE2" s="20"/>
      <c r="AF2" s="20"/>
      <c r="AG2" s="11"/>
      <c r="AH2" s="11"/>
      <c r="AI2" s="11"/>
      <c r="AJ2" s="11"/>
      <c r="AK2" s="11"/>
      <c r="AL2" s="11"/>
      <c r="AM2" s="22"/>
      <c r="AN2" s="94" t="s">
        <v>61</v>
      </c>
      <c r="AO2" s="95"/>
      <c r="AP2" s="95"/>
      <c r="AQ2" s="95"/>
      <c r="AR2" s="95"/>
      <c r="AS2" s="95"/>
      <c r="AT2" s="95"/>
      <c r="AU2" s="95"/>
      <c r="AV2" s="95"/>
      <c r="AW2" s="95"/>
      <c r="AX2" s="4"/>
      <c r="AY2" s="4"/>
      <c r="AZ2" s="4"/>
      <c r="BA2" s="4"/>
      <c r="BB2" s="4"/>
      <c r="BC2" s="4"/>
      <c r="BD2" s="4"/>
      <c r="BE2" s="4"/>
      <c r="BF2" s="83"/>
    </row>
    <row r="3" spans="1:84" s="23" customFormat="1" ht="31.5" customHeight="1">
      <c r="A3" s="26"/>
      <c r="B3" s="27" t="s">
        <v>54</v>
      </c>
      <c r="C3" s="27" t="s">
        <v>38</v>
      </c>
      <c r="D3" s="28" t="s">
        <v>44</v>
      </c>
      <c r="E3" s="28" t="s">
        <v>19</v>
      </c>
      <c r="F3" s="29" t="s">
        <v>56</v>
      </c>
      <c r="G3" s="91" t="s">
        <v>70</v>
      </c>
      <c r="H3" s="28" t="s">
        <v>21</v>
      </c>
      <c r="I3" s="28" t="s">
        <v>23</v>
      </c>
      <c r="J3" s="28" t="s">
        <v>52</v>
      </c>
      <c r="K3" s="28" t="s">
        <v>11</v>
      </c>
      <c r="L3" s="28" t="s">
        <v>1</v>
      </c>
      <c r="M3" s="28" t="s">
        <v>32</v>
      </c>
      <c r="N3" s="28" t="s">
        <v>46</v>
      </c>
      <c r="O3" s="28" t="s">
        <v>36</v>
      </c>
      <c r="P3" s="28" t="s">
        <v>37</v>
      </c>
      <c r="Q3" s="28" t="s">
        <v>48</v>
      </c>
      <c r="R3" s="28" t="s">
        <v>39</v>
      </c>
      <c r="S3" s="28" t="s">
        <v>27</v>
      </c>
      <c r="T3" s="28" t="s">
        <v>24</v>
      </c>
      <c r="U3" s="28" t="s">
        <v>26</v>
      </c>
      <c r="V3" s="28" t="s">
        <v>42</v>
      </c>
      <c r="W3" s="28" t="s">
        <v>49</v>
      </c>
      <c r="X3" s="28" t="s">
        <v>22</v>
      </c>
      <c r="Y3" s="30" t="s">
        <v>8</v>
      </c>
      <c r="Z3" s="31" t="s">
        <v>41</v>
      </c>
      <c r="AA3" s="32" t="s">
        <v>65</v>
      </c>
      <c r="AB3" s="33" t="s">
        <v>53</v>
      </c>
      <c r="AC3" s="32" t="s">
        <v>60</v>
      </c>
      <c r="AD3" s="32" t="s">
        <v>59</v>
      </c>
      <c r="AE3" s="32" t="s">
        <v>64</v>
      </c>
      <c r="AF3" s="33" t="s">
        <v>9</v>
      </c>
      <c r="AG3" s="34" t="s">
        <v>33</v>
      </c>
      <c r="AH3" s="34" t="s">
        <v>50</v>
      </c>
      <c r="AI3" s="34" t="s">
        <v>43</v>
      </c>
      <c r="AJ3" s="34" t="s">
        <v>34</v>
      </c>
      <c r="AK3" s="34" t="s">
        <v>45</v>
      </c>
      <c r="AL3" s="34" t="s">
        <v>47</v>
      </c>
      <c r="AM3" s="35" t="s">
        <v>40</v>
      </c>
      <c r="AN3" s="36" t="s">
        <v>2</v>
      </c>
      <c r="AO3" s="37" t="s">
        <v>71</v>
      </c>
      <c r="AP3" s="37" t="s">
        <v>72</v>
      </c>
      <c r="AQ3" s="37" t="s">
        <v>73</v>
      </c>
      <c r="AR3" s="38" t="s">
        <v>69</v>
      </c>
      <c r="AS3" s="38" t="s">
        <v>67</v>
      </c>
      <c r="AT3" s="38" t="s">
        <v>66</v>
      </c>
      <c r="AU3" s="37" t="s">
        <v>74</v>
      </c>
      <c r="AV3" s="37" t="s">
        <v>75</v>
      </c>
      <c r="AW3" s="38" t="s">
        <v>68</v>
      </c>
      <c r="AX3" s="39" t="s">
        <v>4</v>
      </c>
      <c r="AY3" s="38" t="s">
        <v>77</v>
      </c>
      <c r="AZ3" s="38" t="s">
        <v>78</v>
      </c>
      <c r="BA3" s="27" t="s">
        <v>13</v>
      </c>
      <c r="BB3" s="27" t="s">
        <v>51</v>
      </c>
      <c r="BC3" s="40" t="s">
        <v>12</v>
      </c>
      <c r="BD3" s="27" t="s">
        <v>14</v>
      </c>
      <c r="BE3" s="27" t="s">
        <v>3</v>
      </c>
      <c r="BF3" s="84"/>
      <c r="BG3" s="85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80"/>
    </row>
    <row r="4" spans="1:84" s="24" customFormat="1" ht="12.75">
      <c r="A4" s="41" t="s">
        <v>31</v>
      </c>
      <c r="B4" s="42"/>
      <c r="C4" s="51" t="s">
        <v>62</v>
      </c>
      <c r="D4" s="41"/>
      <c r="E4" s="41" t="s">
        <v>10</v>
      </c>
      <c r="F4" s="43">
        <v>50000000</v>
      </c>
      <c r="G4" s="41">
        <v>36</v>
      </c>
      <c r="H4" s="41" t="s">
        <v>55</v>
      </c>
      <c r="I4" s="44" t="s">
        <v>6</v>
      </c>
      <c r="J4" s="41" t="s">
        <v>63</v>
      </c>
      <c r="K4" s="41" t="s">
        <v>20</v>
      </c>
      <c r="L4" s="45" t="s">
        <v>0</v>
      </c>
      <c r="M4" s="41" t="s">
        <v>57</v>
      </c>
      <c r="N4" s="44">
        <v>43410</v>
      </c>
      <c r="O4" s="41" t="s">
        <v>15</v>
      </c>
      <c r="P4" s="41" t="s">
        <v>5</v>
      </c>
      <c r="Q4" s="41" t="s">
        <v>29</v>
      </c>
      <c r="R4" s="41" t="s">
        <v>16</v>
      </c>
      <c r="S4" s="46" t="s">
        <v>7</v>
      </c>
      <c r="T4" s="41" t="s">
        <v>28</v>
      </c>
      <c r="U4" s="41" t="s">
        <v>25</v>
      </c>
      <c r="V4" s="41" t="s">
        <v>18</v>
      </c>
      <c r="W4" s="41" t="s">
        <v>30</v>
      </c>
      <c r="X4" s="41" t="s">
        <v>17</v>
      </c>
      <c r="Y4" s="47">
        <v>10</v>
      </c>
      <c r="Z4" s="44">
        <v>43831</v>
      </c>
      <c r="AA4" s="48"/>
      <c r="AB4" s="48"/>
      <c r="AC4" s="48"/>
      <c r="AD4" s="48"/>
      <c r="AE4" s="48"/>
      <c r="AF4" s="48"/>
      <c r="AG4" s="41" t="e">
        <f>IF(#REF!&lt;=500%,"충족","미충족")</f>
        <v>#REF!</v>
      </c>
      <c r="AH4" s="41" t="str">
        <f>IF(AC4&gt;0,"충족","미충족")</f>
        <v>미충족</v>
      </c>
      <c r="AI4" s="41" t="e">
        <f>IF(#REF!&gt;=-10%,"충족","미충족")</f>
        <v>#REF!</v>
      </c>
      <c r="AJ4" s="41" t="str">
        <f>IF(AD4&gt;=50000000,"충족","미충족")</f>
        <v>미충족</v>
      </c>
      <c r="AK4" s="41" t="str">
        <f>IF(AE4&gt;=1000000000,"충족","미충족")</f>
        <v>미충족</v>
      </c>
      <c r="AL4" s="41" t="str">
        <f>IF(AA4&gt;=500000000,"충족","미충족")</f>
        <v>미충족</v>
      </c>
      <c r="AM4" s="49" t="e">
        <f>IF(AND(Y4&gt;0,Z4&lt;=DATE(2022,2,18),COUNTIF(AG4:AL4,"충족")&gt;=3),"통과",IF(C4=#REF!,"해당없음","미달"))</f>
        <v>#REF!</v>
      </c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50" t="str">
        <f>IFERROR((AP4-AO4)/AO4,"")</f>
        <v/>
      </c>
      <c r="AZ4" s="50">
        <f>IFERROR((AQ4-AP4)/AP4,0)</f>
        <v>0</v>
      </c>
      <c r="BA4" s="50">
        <f>IFERROR(AVERAGE(AY4:AZ4),"")</f>
        <v>0</v>
      </c>
      <c r="BB4" s="50">
        <f>IFERROR(AU4/AV4,0)</f>
        <v>0</v>
      </c>
      <c r="BC4" s="43" t="str">
        <f>IFERROR(AVERAGE(AR4:AT4),"")</f>
        <v/>
      </c>
      <c r="BD4" s="50" t="str">
        <f>IFERROR(AC4/AA4,"")</f>
        <v/>
      </c>
      <c r="BE4" s="86" t="str">
        <f>IFERROR(BC4/(AW4+AX4),"")</f>
        <v/>
      </c>
      <c r="BF4" s="87"/>
      <c r="BG4" s="88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81"/>
    </row>
    <row r="5" spans="1:84" s="25" customFormat="1" ht="12.75">
      <c r="A5" s="51"/>
      <c r="B5" s="52"/>
      <c r="C5" s="51" t="s">
        <v>62</v>
      </c>
      <c r="D5" s="51"/>
      <c r="E5" s="51"/>
      <c r="F5" s="51"/>
      <c r="G5" s="51"/>
      <c r="H5" s="51"/>
      <c r="I5" s="53"/>
      <c r="J5" s="51"/>
      <c r="K5" s="51"/>
      <c r="L5" s="54"/>
      <c r="M5" s="51"/>
      <c r="N5" s="53"/>
      <c r="O5" s="51"/>
      <c r="P5" s="51"/>
      <c r="Q5" s="51"/>
      <c r="R5" s="51"/>
      <c r="S5" s="55"/>
      <c r="T5" s="51"/>
      <c r="U5" s="51"/>
      <c r="V5" s="51"/>
      <c r="W5" s="51"/>
      <c r="X5" s="51"/>
      <c r="Y5" s="56"/>
      <c r="Z5" s="53"/>
      <c r="AA5" s="57"/>
      <c r="AB5" s="57"/>
      <c r="AC5" s="57"/>
      <c r="AD5" s="57"/>
      <c r="AE5" s="57"/>
      <c r="AF5" s="57"/>
      <c r="AG5" s="51"/>
      <c r="AH5" s="51"/>
      <c r="AI5" s="51"/>
      <c r="AJ5" s="51"/>
      <c r="AK5" s="51"/>
      <c r="AL5" s="51"/>
      <c r="AM5" s="58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60"/>
      <c r="AZ5" s="60"/>
      <c r="BA5" s="60"/>
      <c r="BB5" s="60"/>
      <c r="BC5" s="59"/>
      <c r="BD5" s="60"/>
      <c r="BE5" s="89"/>
      <c r="BF5" s="83"/>
      <c r="BG5" s="90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82"/>
    </row>
    <row r="6" spans="1:84" s="25" customFormat="1" ht="12.75">
      <c r="A6" s="51"/>
      <c r="B6" s="61"/>
      <c r="C6" s="51" t="s">
        <v>62</v>
      </c>
      <c r="D6" s="51"/>
      <c r="E6" s="51"/>
      <c r="F6" s="51"/>
      <c r="G6" s="51"/>
      <c r="H6" s="51"/>
      <c r="I6" s="53"/>
      <c r="J6" s="51"/>
      <c r="K6" s="51"/>
      <c r="L6" s="54"/>
      <c r="M6" s="51"/>
      <c r="N6" s="53"/>
      <c r="O6" s="51"/>
      <c r="P6" s="51"/>
      <c r="Q6" s="51"/>
      <c r="R6" s="51"/>
      <c r="S6" s="55"/>
      <c r="T6" s="51"/>
      <c r="U6" s="51"/>
      <c r="V6" s="51"/>
      <c r="W6" s="51"/>
      <c r="X6" s="51"/>
      <c r="Y6" s="56"/>
      <c r="Z6" s="53"/>
      <c r="AA6" s="57"/>
      <c r="AB6" s="57"/>
      <c r="AC6" s="57"/>
      <c r="AD6" s="57"/>
      <c r="AE6" s="57"/>
      <c r="AF6" s="57"/>
      <c r="AG6" s="51"/>
      <c r="AH6" s="51"/>
      <c r="AI6" s="51"/>
      <c r="AJ6" s="51"/>
      <c r="AK6" s="51"/>
      <c r="AL6" s="51"/>
      <c r="AM6" s="58"/>
      <c r="AN6" s="59"/>
      <c r="AO6" s="62"/>
      <c r="AP6" s="62"/>
      <c r="AQ6" s="59"/>
      <c r="AR6" s="59"/>
      <c r="AS6" s="59"/>
      <c r="AT6" s="59"/>
      <c r="AU6" s="59"/>
      <c r="AV6" s="59"/>
      <c r="AW6" s="59"/>
      <c r="AX6" s="59"/>
      <c r="AY6" s="60"/>
      <c r="AZ6" s="60"/>
      <c r="BA6" s="60"/>
      <c r="BB6" s="60"/>
      <c r="BC6" s="59"/>
      <c r="BD6" s="60"/>
      <c r="BE6" s="89"/>
      <c r="BF6" s="83"/>
      <c r="BG6" s="90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82"/>
    </row>
    <row r="7" spans="1:84" s="25" customFormat="1" ht="12.75">
      <c r="A7" s="51"/>
      <c r="B7" s="52"/>
      <c r="C7" s="51" t="s">
        <v>62</v>
      </c>
      <c r="D7" s="51"/>
      <c r="E7" s="51"/>
      <c r="F7" s="51"/>
      <c r="G7" s="51"/>
      <c r="H7" s="51"/>
      <c r="I7" s="53"/>
      <c r="J7" s="51"/>
      <c r="K7" s="51"/>
      <c r="L7" s="54"/>
      <c r="M7" s="51"/>
      <c r="N7" s="53"/>
      <c r="O7" s="51"/>
      <c r="P7" s="51"/>
      <c r="Q7" s="51"/>
      <c r="R7" s="51"/>
      <c r="S7" s="55"/>
      <c r="T7" s="51"/>
      <c r="U7" s="51"/>
      <c r="V7" s="51"/>
      <c r="W7" s="51"/>
      <c r="X7" s="51"/>
      <c r="Y7" s="56"/>
      <c r="Z7" s="53"/>
      <c r="AA7" s="57"/>
      <c r="AB7" s="57"/>
      <c r="AC7" s="57"/>
      <c r="AD7" s="57"/>
      <c r="AE7" s="57"/>
      <c r="AF7" s="57"/>
      <c r="AG7" s="51"/>
      <c r="AH7" s="51"/>
      <c r="AI7" s="51"/>
      <c r="AJ7" s="51"/>
      <c r="AK7" s="51"/>
      <c r="AL7" s="51"/>
      <c r="AM7" s="58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60"/>
      <c r="AZ7" s="60"/>
      <c r="BA7" s="60"/>
      <c r="BB7" s="60"/>
      <c r="BC7" s="59"/>
      <c r="BD7" s="60"/>
      <c r="BE7" s="89"/>
      <c r="BF7" s="83"/>
      <c r="BG7" s="90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82"/>
    </row>
    <row r="8" spans="1:84" s="25" customFormat="1" ht="12.75">
      <c r="A8" s="51"/>
      <c r="B8" s="52"/>
      <c r="C8" s="51" t="s">
        <v>62</v>
      </c>
      <c r="D8" s="51"/>
      <c r="E8" s="63"/>
      <c r="F8" s="51"/>
      <c r="G8" s="51"/>
      <c r="H8" s="51"/>
      <c r="I8" s="53"/>
      <c r="J8" s="51"/>
      <c r="K8" s="51"/>
      <c r="L8" s="54"/>
      <c r="M8" s="51"/>
      <c r="N8" s="64"/>
      <c r="O8" s="63"/>
      <c r="P8" s="63"/>
      <c r="Q8" s="51"/>
      <c r="R8" s="63"/>
      <c r="S8" s="55"/>
      <c r="T8" s="51"/>
      <c r="U8" s="51"/>
      <c r="V8" s="65"/>
      <c r="W8" s="51"/>
      <c r="X8" s="63"/>
      <c r="Y8" s="56"/>
      <c r="Z8" s="53"/>
      <c r="AA8" s="57"/>
      <c r="AB8" s="57"/>
      <c r="AC8" s="57"/>
      <c r="AD8" s="57"/>
      <c r="AE8" s="57"/>
      <c r="AF8" s="57"/>
      <c r="AG8" s="51"/>
      <c r="AH8" s="51"/>
      <c r="AI8" s="51"/>
      <c r="AJ8" s="51"/>
      <c r="AK8" s="51"/>
      <c r="AL8" s="51"/>
      <c r="AM8" s="58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60"/>
      <c r="AZ8" s="60"/>
      <c r="BA8" s="60"/>
      <c r="BB8" s="60"/>
      <c r="BC8" s="59"/>
      <c r="BD8" s="60"/>
      <c r="BE8" s="89"/>
      <c r="BF8" s="83"/>
      <c r="BG8" s="90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82"/>
    </row>
    <row r="9" spans="1:84" s="25" customFormat="1" ht="12.75">
      <c r="A9" s="51"/>
      <c r="B9" s="52"/>
      <c r="C9" s="51" t="s">
        <v>62</v>
      </c>
      <c r="D9" s="51"/>
      <c r="E9" s="51"/>
      <c r="F9" s="51"/>
      <c r="G9" s="51"/>
      <c r="H9" s="51"/>
      <c r="I9" s="53"/>
      <c r="J9" s="51"/>
      <c r="K9" s="51"/>
      <c r="L9" s="54"/>
      <c r="M9" s="51"/>
      <c r="N9" s="53"/>
      <c r="O9" s="51"/>
      <c r="P9" s="51"/>
      <c r="Q9" s="51"/>
      <c r="R9" s="51"/>
      <c r="S9" s="55"/>
      <c r="T9" s="51"/>
      <c r="U9" s="51"/>
      <c r="V9" s="51"/>
      <c r="W9" s="51"/>
      <c r="X9" s="51"/>
      <c r="Y9" s="56"/>
      <c r="Z9" s="53"/>
      <c r="AA9" s="57"/>
      <c r="AB9" s="57"/>
      <c r="AC9" s="57"/>
      <c r="AD9" s="57"/>
      <c r="AE9" s="57"/>
      <c r="AF9" s="57"/>
      <c r="AG9" s="51"/>
      <c r="AH9" s="51"/>
      <c r="AI9" s="51"/>
      <c r="AJ9" s="51"/>
      <c r="AK9" s="51"/>
      <c r="AL9" s="51"/>
      <c r="AM9" s="58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60"/>
      <c r="AZ9" s="60"/>
      <c r="BA9" s="60"/>
      <c r="BB9" s="60"/>
      <c r="BC9" s="59"/>
      <c r="BD9" s="60"/>
      <c r="BE9" s="89"/>
      <c r="BF9" s="83"/>
      <c r="BG9" s="90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82"/>
    </row>
    <row r="10" spans="1:84" s="25" customFormat="1" ht="12.75">
      <c r="A10" s="51"/>
      <c r="B10" s="52"/>
      <c r="C10" s="51" t="s">
        <v>62</v>
      </c>
      <c r="D10" s="51"/>
      <c r="E10" s="51"/>
      <c r="F10" s="51"/>
      <c r="G10" s="51"/>
      <c r="H10" s="51"/>
      <c r="I10" s="53"/>
      <c r="J10" s="51"/>
      <c r="K10" s="51"/>
      <c r="L10" s="54"/>
      <c r="M10" s="51"/>
      <c r="N10" s="66"/>
      <c r="O10" s="51"/>
      <c r="P10" s="51"/>
      <c r="Q10" s="51"/>
      <c r="R10" s="51"/>
      <c r="S10" s="55"/>
      <c r="T10" s="51"/>
      <c r="U10" s="51"/>
      <c r="V10" s="51"/>
      <c r="W10" s="51"/>
      <c r="X10" s="51"/>
      <c r="Y10" s="56"/>
      <c r="Z10" s="53"/>
      <c r="AA10" s="57"/>
      <c r="AB10" s="57"/>
      <c r="AC10" s="57"/>
      <c r="AD10" s="57"/>
      <c r="AE10" s="57"/>
      <c r="AF10" s="57"/>
      <c r="AG10" s="51"/>
      <c r="AH10" s="51"/>
      <c r="AI10" s="51"/>
      <c r="AJ10" s="51"/>
      <c r="AK10" s="51"/>
      <c r="AL10" s="51"/>
      <c r="AM10" s="58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60"/>
      <c r="AZ10" s="60"/>
      <c r="BA10" s="60"/>
      <c r="BB10" s="60"/>
      <c r="BC10" s="59"/>
      <c r="BD10" s="60"/>
      <c r="BE10" s="89"/>
      <c r="BF10" s="83"/>
      <c r="BG10" s="90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82"/>
    </row>
    <row r="11" spans="1:84" s="25" customFormat="1" ht="12.75">
      <c r="A11" s="51"/>
      <c r="B11" s="52"/>
      <c r="C11" s="51" t="s">
        <v>62</v>
      </c>
      <c r="D11" s="51"/>
      <c r="E11" s="51"/>
      <c r="F11" s="51"/>
      <c r="G11" s="51"/>
      <c r="H11" s="51"/>
      <c r="I11" s="53"/>
      <c r="J11" s="51"/>
      <c r="K11" s="51"/>
      <c r="L11" s="54"/>
      <c r="M11" s="51"/>
      <c r="N11" s="66"/>
      <c r="O11" s="51"/>
      <c r="P11" s="51"/>
      <c r="Q11" s="51"/>
      <c r="R11" s="51"/>
      <c r="S11" s="55"/>
      <c r="T11" s="51"/>
      <c r="U11" s="51"/>
      <c r="V11" s="51"/>
      <c r="W11" s="51"/>
      <c r="X11" s="51"/>
      <c r="Y11" s="56"/>
      <c r="Z11" s="53"/>
      <c r="AA11" s="57"/>
      <c r="AB11" s="57"/>
      <c r="AC11" s="57"/>
      <c r="AD11" s="57"/>
      <c r="AE11" s="57"/>
      <c r="AF11" s="57"/>
      <c r="AG11" s="51"/>
      <c r="AH11" s="51"/>
      <c r="AI11" s="51"/>
      <c r="AJ11" s="51"/>
      <c r="AK11" s="51"/>
      <c r="AL11" s="51"/>
      <c r="AM11" s="58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60"/>
      <c r="AZ11" s="60"/>
      <c r="BA11" s="60"/>
      <c r="BB11" s="60"/>
      <c r="BC11" s="59"/>
      <c r="BD11" s="60"/>
      <c r="BE11" s="89"/>
      <c r="BF11" s="83"/>
      <c r="BG11" s="90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82"/>
    </row>
    <row r="12" spans="1:84" s="25" customFormat="1" ht="12.75">
      <c r="A12" s="51"/>
      <c r="B12" s="52"/>
      <c r="C12" s="51" t="s">
        <v>62</v>
      </c>
      <c r="D12" s="51"/>
      <c r="E12" s="51"/>
      <c r="F12" s="51"/>
      <c r="G12" s="51"/>
      <c r="H12" s="51"/>
      <c r="I12" s="53"/>
      <c r="J12" s="51"/>
      <c r="K12" s="51"/>
      <c r="L12" s="54"/>
      <c r="M12" s="51"/>
      <c r="N12" s="67"/>
      <c r="O12" s="51"/>
      <c r="P12" s="51"/>
      <c r="Q12" s="51"/>
      <c r="R12" s="51"/>
      <c r="S12" s="55"/>
      <c r="T12" s="51"/>
      <c r="U12" s="51"/>
      <c r="V12" s="51"/>
      <c r="W12" s="51"/>
      <c r="X12" s="51"/>
      <c r="Y12" s="56"/>
      <c r="Z12" s="53"/>
      <c r="AA12" s="57"/>
      <c r="AB12" s="57"/>
      <c r="AC12" s="57"/>
      <c r="AD12" s="57"/>
      <c r="AE12" s="57"/>
      <c r="AF12" s="57"/>
      <c r="AG12" s="51"/>
      <c r="AH12" s="51"/>
      <c r="AI12" s="51"/>
      <c r="AJ12" s="51"/>
      <c r="AK12" s="51"/>
      <c r="AL12" s="51"/>
      <c r="AM12" s="58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60"/>
      <c r="AZ12" s="60"/>
      <c r="BA12" s="60"/>
      <c r="BB12" s="60"/>
      <c r="BC12" s="59"/>
      <c r="BD12" s="60"/>
      <c r="BE12" s="89"/>
      <c r="BF12" s="83"/>
      <c r="BG12" s="90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82"/>
    </row>
    <row r="13" spans="1:84" s="25" customFormat="1" ht="12.75">
      <c r="A13" s="51"/>
      <c r="B13" s="52"/>
      <c r="C13" s="51" t="s">
        <v>62</v>
      </c>
      <c r="D13" s="51"/>
      <c r="E13" s="51"/>
      <c r="F13" s="51"/>
      <c r="G13" s="51"/>
      <c r="H13" s="51"/>
      <c r="I13" s="53"/>
      <c r="J13" s="51"/>
      <c r="K13" s="51"/>
      <c r="L13" s="54"/>
      <c r="M13" s="51"/>
      <c r="N13" s="66"/>
      <c r="O13" s="51"/>
      <c r="P13" s="51"/>
      <c r="Q13" s="51"/>
      <c r="R13" s="51"/>
      <c r="S13" s="55"/>
      <c r="T13" s="51"/>
      <c r="U13" s="51"/>
      <c r="V13" s="51"/>
      <c r="W13" s="51"/>
      <c r="X13" s="51"/>
      <c r="Y13" s="56"/>
      <c r="Z13" s="53"/>
      <c r="AA13" s="57"/>
      <c r="AB13" s="57"/>
      <c r="AC13" s="57"/>
      <c r="AD13" s="57"/>
      <c r="AE13" s="57"/>
      <c r="AF13" s="57"/>
      <c r="AG13" s="51"/>
      <c r="AH13" s="51"/>
      <c r="AI13" s="51"/>
      <c r="AJ13" s="51"/>
      <c r="AK13" s="51"/>
      <c r="AL13" s="51"/>
      <c r="AM13" s="58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60"/>
      <c r="AZ13" s="60"/>
      <c r="BA13" s="60"/>
      <c r="BB13" s="60"/>
      <c r="BC13" s="59"/>
      <c r="BD13" s="60"/>
      <c r="BE13" s="89"/>
      <c r="BF13" s="83"/>
      <c r="BG13" s="90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82"/>
    </row>
    <row r="14" spans="1:84" s="25" customFormat="1" ht="12.75">
      <c r="A14" s="51"/>
      <c r="B14" s="52"/>
      <c r="C14" s="51" t="s">
        <v>62</v>
      </c>
      <c r="D14" s="51"/>
      <c r="E14" s="51"/>
      <c r="F14" s="51"/>
      <c r="G14" s="51"/>
      <c r="H14" s="51"/>
      <c r="I14" s="53"/>
      <c r="J14" s="51"/>
      <c r="K14" s="51"/>
      <c r="L14" s="54"/>
      <c r="M14" s="51"/>
      <c r="N14" s="53"/>
      <c r="O14" s="51"/>
      <c r="P14" s="51"/>
      <c r="Q14" s="51"/>
      <c r="R14" s="51"/>
      <c r="S14" s="55"/>
      <c r="T14" s="51"/>
      <c r="U14" s="51"/>
      <c r="V14" s="51"/>
      <c r="W14" s="51"/>
      <c r="X14" s="51"/>
      <c r="Y14" s="51"/>
      <c r="Z14" s="53"/>
      <c r="AA14" s="57"/>
      <c r="AB14" s="57"/>
      <c r="AC14" s="57"/>
      <c r="AD14" s="57"/>
      <c r="AE14" s="57"/>
      <c r="AF14" s="57"/>
      <c r="AG14" s="51"/>
      <c r="AH14" s="51"/>
      <c r="AI14" s="51"/>
      <c r="AJ14" s="51"/>
      <c r="AK14" s="51"/>
      <c r="AL14" s="51"/>
      <c r="AM14" s="58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60"/>
      <c r="AZ14" s="60"/>
      <c r="BA14" s="60"/>
      <c r="BB14" s="60"/>
      <c r="BC14" s="59"/>
      <c r="BD14" s="60"/>
      <c r="BE14" s="89"/>
      <c r="BF14" s="83"/>
      <c r="BG14" s="90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82"/>
    </row>
    <row r="15" spans="1:84" s="25" customFormat="1" ht="12.75">
      <c r="A15" s="51"/>
      <c r="B15" s="52"/>
      <c r="C15" s="51" t="s">
        <v>62</v>
      </c>
      <c r="D15" s="51"/>
      <c r="E15" s="51"/>
      <c r="F15" s="51"/>
      <c r="G15" s="51"/>
      <c r="H15" s="51"/>
      <c r="I15" s="53"/>
      <c r="J15" s="51"/>
      <c r="K15" s="51"/>
      <c r="L15" s="54"/>
      <c r="M15" s="51"/>
      <c r="N15" s="53"/>
      <c r="O15" s="51"/>
      <c r="P15" s="51"/>
      <c r="Q15" s="51"/>
      <c r="R15" s="51"/>
      <c r="S15" s="55"/>
      <c r="T15" s="51"/>
      <c r="U15" s="51"/>
      <c r="V15" s="51"/>
      <c r="W15" s="51"/>
      <c r="X15" s="51"/>
      <c r="Y15" s="56"/>
      <c r="Z15" s="53"/>
      <c r="AA15" s="57"/>
      <c r="AB15" s="57"/>
      <c r="AC15" s="57"/>
      <c r="AD15" s="57"/>
      <c r="AE15" s="57"/>
      <c r="AF15" s="57"/>
      <c r="AG15" s="51"/>
      <c r="AH15" s="51"/>
      <c r="AI15" s="51"/>
      <c r="AJ15" s="51"/>
      <c r="AK15" s="51"/>
      <c r="AL15" s="51"/>
      <c r="AM15" s="58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60"/>
      <c r="AZ15" s="60"/>
      <c r="BA15" s="60"/>
      <c r="BB15" s="60"/>
      <c r="BC15" s="59"/>
      <c r="BD15" s="60"/>
      <c r="BE15" s="89"/>
      <c r="BF15" s="83"/>
      <c r="BG15" s="90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82"/>
    </row>
    <row r="16" spans="1:84" s="25" customFormat="1" ht="12.75">
      <c r="A16" s="51"/>
      <c r="B16" s="52"/>
      <c r="C16" s="51" t="s">
        <v>62</v>
      </c>
      <c r="D16" s="51"/>
      <c r="E16" s="51"/>
      <c r="F16" s="51"/>
      <c r="G16" s="51"/>
      <c r="H16" s="51"/>
      <c r="I16" s="53"/>
      <c r="J16" s="51"/>
      <c r="K16" s="51"/>
      <c r="L16" s="54"/>
      <c r="M16" s="51"/>
      <c r="N16" s="53"/>
      <c r="O16" s="51"/>
      <c r="P16" s="51"/>
      <c r="Q16" s="51"/>
      <c r="R16" s="51"/>
      <c r="S16" s="55"/>
      <c r="T16" s="51"/>
      <c r="U16" s="51"/>
      <c r="V16" s="51"/>
      <c r="W16" s="51"/>
      <c r="X16" s="51"/>
      <c r="Y16" s="56"/>
      <c r="Z16" s="53"/>
      <c r="AA16" s="57"/>
      <c r="AB16" s="57"/>
      <c r="AC16" s="57"/>
      <c r="AD16" s="57"/>
      <c r="AE16" s="57"/>
      <c r="AF16" s="57"/>
      <c r="AG16" s="51"/>
      <c r="AH16" s="51"/>
      <c r="AI16" s="51"/>
      <c r="AJ16" s="51"/>
      <c r="AK16" s="51"/>
      <c r="AL16" s="51"/>
      <c r="AM16" s="58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60"/>
      <c r="AZ16" s="60"/>
      <c r="BA16" s="60"/>
      <c r="BB16" s="60"/>
      <c r="BC16" s="59"/>
      <c r="BD16" s="60"/>
      <c r="BE16" s="89"/>
      <c r="BF16" s="83"/>
      <c r="BG16" s="90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82"/>
    </row>
    <row r="17" spans="1:84" s="25" customFormat="1" ht="12.75">
      <c r="A17" s="51"/>
      <c r="B17" s="52"/>
      <c r="C17" s="51" t="s">
        <v>62</v>
      </c>
      <c r="D17" s="51"/>
      <c r="E17" s="51"/>
      <c r="F17" s="51"/>
      <c r="G17" s="51"/>
      <c r="H17" s="51"/>
      <c r="I17" s="53"/>
      <c r="J17" s="51"/>
      <c r="K17" s="51"/>
      <c r="L17" s="54"/>
      <c r="M17" s="51"/>
      <c r="N17" s="66"/>
      <c r="O17" s="51"/>
      <c r="P17" s="51"/>
      <c r="Q17" s="51"/>
      <c r="R17" s="51"/>
      <c r="S17" s="55"/>
      <c r="T17" s="51"/>
      <c r="U17" s="51"/>
      <c r="V17" s="51"/>
      <c r="W17" s="51"/>
      <c r="X17" s="51"/>
      <c r="Y17" s="56"/>
      <c r="Z17" s="53"/>
      <c r="AA17" s="57"/>
      <c r="AB17" s="57"/>
      <c r="AC17" s="57"/>
      <c r="AD17" s="57"/>
      <c r="AE17" s="57"/>
      <c r="AF17" s="57"/>
      <c r="AG17" s="51"/>
      <c r="AH17" s="51"/>
      <c r="AI17" s="51"/>
      <c r="AJ17" s="51"/>
      <c r="AK17" s="51"/>
      <c r="AL17" s="51"/>
      <c r="AM17" s="58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60"/>
      <c r="AZ17" s="60"/>
      <c r="BA17" s="60"/>
      <c r="BB17" s="60"/>
      <c r="BC17" s="59"/>
      <c r="BD17" s="60"/>
      <c r="BE17" s="89"/>
      <c r="BF17" s="83"/>
      <c r="BG17" s="90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82"/>
    </row>
    <row r="18" spans="1:84" s="25" customFormat="1" ht="12.75">
      <c r="A18" s="51"/>
      <c r="B18" s="52"/>
      <c r="C18" s="51" t="s">
        <v>62</v>
      </c>
      <c r="D18" s="51"/>
      <c r="E18" s="51"/>
      <c r="F18" s="51"/>
      <c r="G18" s="51"/>
      <c r="H18" s="51"/>
      <c r="I18" s="53"/>
      <c r="J18" s="51"/>
      <c r="K18" s="51"/>
      <c r="L18" s="54"/>
      <c r="M18" s="51"/>
      <c r="N18" s="66"/>
      <c r="O18" s="51"/>
      <c r="P18" s="51"/>
      <c r="Q18" s="51"/>
      <c r="R18" s="51"/>
      <c r="S18" s="55"/>
      <c r="T18" s="51"/>
      <c r="U18" s="51"/>
      <c r="V18" s="51"/>
      <c r="W18" s="51"/>
      <c r="X18" s="51"/>
      <c r="Y18" s="56"/>
      <c r="Z18" s="53"/>
      <c r="AA18" s="57"/>
      <c r="AB18" s="57"/>
      <c r="AC18" s="57"/>
      <c r="AD18" s="57"/>
      <c r="AE18" s="57"/>
      <c r="AF18" s="57"/>
      <c r="AG18" s="51"/>
      <c r="AH18" s="51"/>
      <c r="AI18" s="51"/>
      <c r="AJ18" s="51"/>
      <c r="AK18" s="51"/>
      <c r="AL18" s="51"/>
      <c r="AM18" s="58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60"/>
      <c r="AZ18" s="60"/>
      <c r="BA18" s="60"/>
      <c r="BB18" s="60"/>
      <c r="BC18" s="59"/>
      <c r="BD18" s="60"/>
      <c r="BE18" s="89"/>
      <c r="BF18" s="83"/>
      <c r="BG18" s="90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82"/>
    </row>
    <row r="19" spans="1:84" s="25" customFormat="1" ht="12.75">
      <c r="A19" s="51"/>
      <c r="B19" s="52"/>
      <c r="C19" s="51" t="s">
        <v>62</v>
      </c>
      <c r="D19" s="51"/>
      <c r="E19" s="51"/>
      <c r="F19" s="51"/>
      <c r="G19" s="51"/>
      <c r="H19" s="51"/>
      <c r="I19" s="53"/>
      <c r="J19" s="51"/>
      <c r="K19" s="51"/>
      <c r="L19" s="54"/>
      <c r="M19" s="51"/>
      <c r="N19" s="53"/>
      <c r="O19" s="51"/>
      <c r="P19" s="51"/>
      <c r="Q19" s="51"/>
      <c r="R19" s="51"/>
      <c r="S19" s="55"/>
      <c r="T19" s="51"/>
      <c r="U19" s="51"/>
      <c r="V19" s="51"/>
      <c r="W19" s="51"/>
      <c r="X19" s="51"/>
      <c r="Y19" s="56"/>
      <c r="Z19" s="53"/>
      <c r="AA19" s="57"/>
      <c r="AB19" s="57"/>
      <c r="AC19" s="57"/>
      <c r="AD19" s="57"/>
      <c r="AE19" s="57"/>
      <c r="AF19" s="57"/>
      <c r="AG19" s="51"/>
      <c r="AH19" s="51"/>
      <c r="AI19" s="51"/>
      <c r="AJ19" s="51"/>
      <c r="AK19" s="51"/>
      <c r="AL19" s="51"/>
      <c r="AM19" s="58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60"/>
      <c r="AZ19" s="60"/>
      <c r="BA19" s="60"/>
      <c r="BB19" s="60"/>
      <c r="BC19" s="59"/>
      <c r="BD19" s="60"/>
      <c r="BE19" s="89"/>
      <c r="BF19" s="83"/>
      <c r="BG19" s="90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82"/>
    </row>
    <row r="20" spans="1:84" s="25" customFormat="1" ht="12.75">
      <c r="A20" s="51"/>
      <c r="B20" s="52"/>
      <c r="C20" s="51" t="s">
        <v>62</v>
      </c>
      <c r="D20" s="51"/>
      <c r="E20" s="51"/>
      <c r="F20" s="51"/>
      <c r="G20" s="51"/>
      <c r="H20" s="51"/>
      <c r="I20" s="53"/>
      <c r="J20" s="51"/>
      <c r="K20" s="51"/>
      <c r="L20" s="68"/>
      <c r="M20" s="51"/>
      <c r="N20" s="66"/>
      <c r="O20" s="51"/>
      <c r="P20" s="51"/>
      <c r="Q20" s="51"/>
      <c r="R20" s="51"/>
      <c r="S20" s="54"/>
      <c r="T20" s="51"/>
      <c r="U20" s="51"/>
      <c r="V20" s="51"/>
      <c r="W20" s="51"/>
      <c r="X20" s="51"/>
      <c r="Y20" s="56"/>
      <c r="Z20" s="53"/>
      <c r="AA20" s="57"/>
      <c r="AB20" s="57"/>
      <c r="AC20" s="57"/>
      <c r="AD20" s="57"/>
      <c r="AE20" s="57"/>
      <c r="AF20" s="57"/>
      <c r="AG20" s="51"/>
      <c r="AH20" s="51"/>
      <c r="AI20" s="51"/>
      <c r="AJ20" s="51"/>
      <c r="AK20" s="51"/>
      <c r="AL20" s="51"/>
      <c r="AM20" s="58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60"/>
      <c r="AZ20" s="60"/>
      <c r="BA20" s="60"/>
      <c r="BB20" s="60"/>
      <c r="BC20" s="59"/>
      <c r="BD20" s="60"/>
      <c r="BE20" s="89"/>
      <c r="BF20" s="83"/>
      <c r="BG20" s="90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82"/>
    </row>
    <row r="21" spans="1:84" s="25" customFormat="1" ht="12.75">
      <c r="A21" s="51"/>
      <c r="B21" s="52"/>
      <c r="C21" s="51" t="s">
        <v>62</v>
      </c>
      <c r="D21" s="51"/>
      <c r="E21" s="51"/>
      <c r="F21" s="51"/>
      <c r="G21" s="51"/>
      <c r="H21" s="51"/>
      <c r="I21" s="53"/>
      <c r="J21" s="51"/>
      <c r="K21" s="51"/>
      <c r="L21" s="68"/>
      <c r="M21" s="51"/>
      <c r="N21" s="66"/>
      <c r="O21" s="51"/>
      <c r="P21" s="51"/>
      <c r="Q21" s="51"/>
      <c r="R21" s="51"/>
      <c r="S21" s="54"/>
      <c r="T21" s="51"/>
      <c r="U21" s="51"/>
      <c r="V21" s="51"/>
      <c r="W21" s="51"/>
      <c r="X21" s="51"/>
      <c r="Y21" s="56"/>
      <c r="Z21" s="53"/>
      <c r="AA21" s="57"/>
      <c r="AB21" s="57"/>
      <c r="AC21" s="57"/>
      <c r="AD21" s="57"/>
      <c r="AE21" s="57"/>
      <c r="AF21" s="57"/>
      <c r="AG21" s="51"/>
      <c r="AH21" s="51"/>
      <c r="AI21" s="51"/>
      <c r="AJ21" s="51"/>
      <c r="AK21" s="51"/>
      <c r="AL21" s="51"/>
      <c r="AM21" s="58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60"/>
      <c r="AZ21" s="60"/>
      <c r="BA21" s="60"/>
      <c r="BB21" s="60"/>
      <c r="BC21" s="59"/>
      <c r="BD21" s="60"/>
      <c r="BE21" s="89"/>
      <c r="BF21" s="83"/>
      <c r="BG21" s="90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82"/>
    </row>
    <row r="22" spans="1:84" s="25" customFormat="1" ht="12.75">
      <c r="A22" s="51"/>
      <c r="B22" s="52"/>
      <c r="C22" s="51" t="s">
        <v>62</v>
      </c>
      <c r="D22" s="51"/>
      <c r="E22" s="51"/>
      <c r="F22" s="51"/>
      <c r="G22" s="51"/>
      <c r="H22" s="51"/>
      <c r="I22" s="53"/>
      <c r="J22" s="51"/>
      <c r="K22" s="51"/>
      <c r="L22" s="68"/>
      <c r="M22" s="51"/>
      <c r="N22" s="66"/>
      <c r="O22" s="51"/>
      <c r="P22" s="51"/>
      <c r="Q22" s="51"/>
      <c r="R22" s="51"/>
      <c r="S22" s="54"/>
      <c r="T22" s="51"/>
      <c r="U22" s="51"/>
      <c r="V22" s="51"/>
      <c r="W22" s="51"/>
      <c r="X22" s="51"/>
      <c r="Y22" s="56"/>
      <c r="Z22" s="53"/>
      <c r="AA22" s="57"/>
      <c r="AB22" s="57"/>
      <c r="AC22" s="57"/>
      <c r="AD22" s="57"/>
      <c r="AE22" s="57"/>
      <c r="AF22" s="57"/>
      <c r="AG22" s="51"/>
      <c r="AH22" s="51"/>
      <c r="AI22" s="51"/>
      <c r="AJ22" s="51"/>
      <c r="AK22" s="51"/>
      <c r="AL22" s="51"/>
      <c r="AM22" s="58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60"/>
      <c r="AZ22" s="60"/>
      <c r="BA22" s="60"/>
      <c r="BB22" s="60"/>
      <c r="BC22" s="59"/>
      <c r="BD22" s="60"/>
      <c r="BE22" s="89"/>
      <c r="BF22" s="83"/>
      <c r="BG22" s="90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82"/>
    </row>
    <row r="23" spans="1:84" s="25" customFormat="1" ht="12.75">
      <c r="A23" s="51"/>
      <c r="B23" s="52"/>
      <c r="C23" s="51" t="s">
        <v>62</v>
      </c>
      <c r="D23" s="51"/>
      <c r="E23" s="51"/>
      <c r="F23" s="51"/>
      <c r="G23" s="51"/>
      <c r="H23" s="51"/>
      <c r="I23" s="53"/>
      <c r="J23" s="51"/>
      <c r="K23" s="51"/>
      <c r="L23" s="68"/>
      <c r="M23" s="51"/>
      <c r="N23" s="66"/>
      <c r="O23" s="51"/>
      <c r="P23" s="51"/>
      <c r="Q23" s="51"/>
      <c r="R23" s="51"/>
      <c r="S23" s="54"/>
      <c r="T23" s="51"/>
      <c r="U23" s="51"/>
      <c r="V23" s="51"/>
      <c r="W23" s="51"/>
      <c r="X23" s="51"/>
      <c r="Y23" s="56"/>
      <c r="Z23" s="53"/>
      <c r="AA23" s="57"/>
      <c r="AB23" s="57"/>
      <c r="AC23" s="57"/>
      <c r="AD23" s="57"/>
      <c r="AE23" s="57"/>
      <c r="AF23" s="57"/>
      <c r="AG23" s="51"/>
      <c r="AH23" s="51"/>
      <c r="AI23" s="51"/>
      <c r="AJ23" s="51"/>
      <c r="AK23" s="51"/>
      <c r="AL23" s="51"/>
      <c r="AM23" s="58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60"/>
      <c r="AZ23" s="60"/>
      <c r="BA23" s="60"/>
      <c r="BB23" s="60"/>
      <c r="BC23" s="59"/>
      <c r="BD23" s="60"/>
      <c r="BE23" s="89"/>
      <c r="BF23" s="83"/>
      <c r="BG23" s="90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82"/>
    </row>
    <row r="24" spans="1:84" s="25" customFormat="1" ht="12.75">
      <c r="A24" s="51"/>
      <c r="B24" s="52"/>
      <c r="C24" s="51" t="s">
        <v>62</v>
      </c>
      <c r="D24" s="51"/>
      <c r="E24" s="51"/>
      <c r="F24" s="51"/>
      <c r="G24" s="51"/>
      <c r="H24" s="51"/>
      <c r="I24" s="53"/>
      <c r="J24" s="51"/>
      <c r="K24" s="51"/>
      <c r="L24" s="68"/>
      <c r="M24" s="51"/>
      <c r="N24" s="66"/>
      <c r="O24" s="51"/>
      <c r="P24" s="51"/>
      <c r="Q24" s="51"/>
      <c r="R24" s="51"/>
      <c r="S24" s="54"/>
      <c r="T24" s="51"/>
      <c r="U24" s="51"/>
      <c r="V24" s="51"/>
      <c r="W24" s="51"/>
      <c r="X24" s="51"/>
      <c r="Y24" s="56"/>
      <c r="Z24" s="53"/>
      <c r="AA24" s="57"/>
      <c r="AB24" s="57"/>
      <c r="AC24" s="57"/>
      <c r="AD24" s="57"/>
      <c r="AE24" s="57"/>
      <c r="AF24" s="57"/>
      <c r="AG24" s="51"/>
      <c r="AH24" s="51"/>
      <c r="AI24" s="51"/>
      <c r="AJ24" s="51"/>
      <c r="AK24" s="51"/>
      <c r="AL24" s="51"/>
      <c r="AM24" s="58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60"/>
      <c r="AZ24" s="60"/>
      <c r="BA24" s="60"/>
      <c r="BB24" s="60"/>
      <c r="BC24" s="59"/>
      <c r="BD24" s="60"/>
      <c r="BE24" s="89"/>
      <c r="BF24" s="83"/>
      <c r="BG24" s="90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82"/>
    </row>
    <row r="25" spans="1:84" s="25" customFormat="1" ht="12.75">
      <c r="A25" s="51"/>
      <c r="B25" s="52"/>
      <c r="C25" s="51" t="s">
        <v>62</v>
      </c>
      <c r="D25" s="51"/>
      <c r="E25" s="51"/>
      <c r="F25" s="51"/>
      <c r="G25" s="51"/>
      <c r="H25" s="51"/>
      <c r="I25" s="53"/>
      <c r="J25" s="51"/>
      <c r="K25" s="51"/>
      <c r="L25" s="68"/>
      <c r="M25" s="51"/>
      <c r="N25" s="51"/>
      <c r="O25" s="51"/>
      <c r="P25" s="51"/>
      <c r="Q25" s="51"/>
      <c r="R25" s="51"/>
      <c r="S25" s="54"/>
      <c r="T25" s="51"/>
      <c r="U25" s="51"/>
      <c r="V25" s="51"/>
      <c r="W25" s="51"/>
      <c r="X25" s="51"/>
      <c r="Y25" s="56"/>
      <c r="Z25" s="53"/>
      <c r="AA25" s="57"/>
      <c r="AB25" s="57"/>
      <c r="AC25" s="57"/>
      <c r="AD25" s="57"/>
      <c r="AE25" s="57"/>
      <c r="AF25" s="57"/>
      <c r="AG25" s="51"/>
      <c r="AH25" s="51"/>
      <c r="AI25" s="51"/>
      <c r="AJ25" s="51"/>
      <c r="AK25" s="51"/>
      <c r="AL25" s="51"/>
      <c r="AM25" s="58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60"/>
      <c r="AZ25" s="60"/>
      <c r="BA25" s="60"/>
      <c r="BB25" s="60"/>
      <c r="BC25" s="59"/>
      <c r="BD25" s="60"/>
      <c r="BE25" s="89"/>
      <c r="BF25" s="83"/>
      <c r="BG25" s="90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82"/>
    </row>
    <row r="26" spans="1:84" s="25" customFormat="1" ht="12.75">
      <c r="A26" s="51"/>
      <c r="B26" s="52"/>
      <c r="C26" s="51" t="s">
        <v>62</v>
      </c>
      <c r="D26" s="51"/>
      <c r="E26" s="51"/>
      <c r="F26" s="51"/>
      <c r="G26" s="51"/>
      <c r="H26" s="51"/>
      <c r="I26" s="53"/>
      <c r="J26" s="51"/>
      <c r="K26" s="51"/>
      <c r="L26" s="68"/>
      <c r="M26" s="51"/>
      <c r="N26" s="51"/>
      <c r="O26" s="51"/>
      <c r="P26" s="51"/>
      <c r="Q26" s="51"/>
      <c r="R26" s="51"/>
      <c r="S26" s="54"/>
      <c r="T26" s="51"/>
      <c r="U26" s="51"/>
      <c r="V26" s="51"/>
      <c r="W26" s="51"/>
      <c r="X26" s="51"/>
      <c r="Y26" s="56"/>
      <c r="Z26" s="53"/>
      <c r="AA26" s="57"/>
      <c r="AB26" s="57"/>
      <c r="AC26" s="57"/>
      <c r="AD26" s="57"/>
      <c r="AE26" s="57"/>
      <c r="AF26" s="57"/>
      <c r="AG26" s="51"/>
      <c r="AH26" s="51"/>
      <c r="AI26" s="51"/>
      <c r="AJ26" s="51"/>
      <c r="AK26" s="51"/>
      <c r="AL26" s="51"/>
      <c r="AM26" s="58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60"/>
      <c r="AZ26" s="60"/>
      <c r="BA26" s="60"/>
      <c r="BB26" s="60"/>
      <c r="BC26" s="59"/>
      <c r="BD26" s="60"/>
      <c r="BE26" s="89"/>
      <c r="BF26" s="83"/>
      <c r="BG26" s="90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82"/>
    </row>
    <row r="27" spans="1:84" s="25" customFormat="1" ht="12.75">
      <c r="A27" s="51"/>
      <c r="B27" s="52"/>
      <c r="C27" s="51" t="s">
        <v>62</v>
      </c>
      <c r="D27" s="51"/>
      <c r="E27" s="51"/>
      <c r="F27" s="51"/>
      <c r="G27" s="51"/>
      <c r="H27" s="51"/>
      <c r="I27" s="53"/>
      <c r="J27" s="51"/>
      <c r="K27" s="51"/>
      <c r="L27" s="68"/>
      <c r="M27" s="51"/>
      <c r="N27" s="66"/>
      <c r="O27" s="51"/>
      <c r="P27" s="51"/>
      <c r="Q27" s="51"/>
      <c r="R27" s="51"/>
      <c r="S27" s="54"/>
      <c r="T27" s="51"/>
      <c r="U27" s="51"/>
      <c r="V27" s="51"/>
      <c r="W27" s="51"/>
      <c r="X27" s="51"/>
      <c r="Y27" s="56"/>
      <c r="Z27" s="53"/>
      <c r="AA27" s="57"/>
      <c r="AB27" s="57"/>
      <c r="AC27" s="57"/>
      <c r="AD27" s="57"/>
      <c r="AE27" s="57"/>
      <c r="AF27" s="57"/>
      <c r="AG27" s="51"/>
      <c r="AH27" s="51"/>
      <c r="AI27" s="51"/>
      <c r="AJ27" s="51"/>
      <c r="AK27" s="51"/>
      <c r="AL27" s="51"/>
      <c r="AM27" s="58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60"/>
      <c r="AZ27" s="60"/>
      <c r="BA27" s="60"/>
      <c r="BB27" s="60"/>
      <c r="BC27" s="59"/>
      <c r="BD27" s="60"/>
      <c r="BE27" s="89"/>
      <c r="BF27" s="83"/>
      <c r="BG27" s="90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82"/>
    </row>
    <row r="28" spans="1:84" s="25" customFormat="1" ht="12.75">
      <c r="A28" s="51"/>
      <c r="B28" s="52"/>
      <c r="C28" s="51" t="s">
        <v>62</v>
      </c>
      <c r="D28" s="51"/>
      <c r="E28" s="51"/>
      <c r="F28" s="51"/>
      <c r="G28" s="51"/>
      <c r="H28" s="51"/>
      <c r="I28" s="53"/>
      <c r="J28" s="51"/>
      <c r="K28" s="51"/>
      <c r="L28" s="68"/>
      <c r="M28" s="51"/>
      <c r="N28" s="66"/>
      <c r="O28" s="51"/>
      <c r="P28" s="51"/>
      <c r="Q28" s="51"/>
      <c r="R28" s="51"/>
      <c r="S28" s="54"/>
      <c r="T28" s="51"/>
      <c r="U28" s="51"/>
      <c r="V28" s="51"/>
      <c r="W28" s="51"/>
      <c r="X28" s="51"/>
      <c r="Y28" s="56"/>
      <c r="Z28" s="53"/>
      <c r="AA28" s="57"/>
      <c r="AB28" s="57"/>
      <c r="AC28" s="57"/>
      <c r="AD28" s="57"/>
      <c r="AE28" s="57"/>
      <c r="AF28" s="57"/>
      <c r="AG28" s="51"/>
      <c r="AH28" s="51"/>
      <c r="AI28" s="51"/>
      <c r="AJ28" s="51"/>
      <c r="AK28" s="51"/>
      <c r="AL28" s="51"/>
      <c r="AM28" s="58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60"/>
      <c r="AZ28" s="60"/>
      <c r="BA28" s="60"/>
      <c r="BB28" s="60"/>
      <c r="BC28" s="59"/>
      <c r="BD28" s="60"/>
      <c r="BE28" s="89"/>
      <c r="BF28" s="83"/>
      <c r="BG28" s="90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82"/>
    </row>
    <row r="29" spans="1:84" s="25" customFormat="1" ht="12.75">
      <c r="A29" s="51"/>
      <c r="B29" s="52"/>
      <c r="C29" s="51" t="s">
        <v>62</v>
      </c>
      <c r="D29" s="51"/>
      <c r="E29" s="51"/>
      <c r="F29" s="51"/>
      <c r="G29" s="51"/>
      <c r="H29" s="51"/>
      <c r="I29" s="53"/>
      <c r="J29" s="51"/>
      <c r="K29" s="51"/>
      <c r="L29" s="68"/>
      <c r="M29" s="51"/>
      <c r="N29" s="51"/>
      <c r="O29" s="51"/>
      <c r="P29" s="51"/>
      <c r="Q29" s="51"/>
      <c r="R29" s="51"/>
      <c r="S29" s="54"/>
      <c r="T29" s="51"/>
      <c r="U29" s="51"/>
      <c r="V29" s="51"/>
      <c r="W29" s="51"/>
      <c r="X29" s="51"/>
      <c r="Y29" s="56"/>
      <c r="Z29" s="53"/>
      <c r="AA29" s="57"/>
      <c r="AB29" s="57"/>
      <c r="AC29" s="57"/>
      <c r="AD29" s="69"/>
      <c r="AE29" s="57"/>
      <c r="AF29" s="57"/>
      <c r="AG29" s="51"/>
      <c r="AH29" s="51"/>
      <c r="AI29" s="51"/>
      <c r="AJ29" s="51"/>
      <c r="AK29" s="51"/>
      <c r="AL29" s="51"/>
      <c r="AM29" s="58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60"/>
      <c r="AZ29" s="60"/>
      <c r="BA29" s="60"/>
      <c r="BB29" s="60"/>
      <c r="BC29" s="59"/>
      <c r="BD29" s="60"/>
      <c r="BE29" s="89"/>
      <c r="BF29" s="83"/>
      <c r="BG29" s="90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82"/>
    </row>
    <row r="30" spans="1:84" s="25" customFormat="1" ht="12.75">
      <c r="A30" s="51"/>
      <c r="B30" s="52"/>
      <c r="C30" s="51" t="s">
        <v>62</v>
      </c>
      <c r="D30" s="51"/>
      <c r="E30" s="51"/>
      <c r="F30" s="51"/>
      <c r="G30" s="51"/>
      <c r="H30" s="51"/>
      <c r="I30" s="53"/>
      <c r="J30" s="51"/>
      <c r="K30" s="51"/>
      <c r="L30" s="68"/>
      <c r="M30" s="51"/>
      <c r="N30" s="51"/>
      <c r="O30" s="51"/>
      <c r="P30" s="51"/>
      <c r="Q30" s="51"/>
      <c r="R30" s="51"/>
      <c r="S30" s="54"/>
      <c r="T30" s="51"/>
      <c r="U30" s="51"/>
      <c r="V30" s="51"/>
      <c r="W30" s="51"/>
      <c r="X30" s="51"/>
      <c r="Y30" s="56"/>
      <c r="Z30" s="53"/>
      <c r="AA30" s="57"/>
      <c r="AB30" s="57"/>
      <c r="AC30" s="57"/>
      <c r="AD30" s="57"/>
      <c r="AE30" s="57"/>
      <c r="AF30" s="57"/>
      <c r="AG30" s="51"/>
      <c r="AH30" s="51"/>
      <c r="AI30" s="51"/>
      <c r="AJ30" s="51"/>
      <c r="AK30" s="51"/>
      <c r="AL30" s="51"/>
      <c r="AM30" s="58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60"/>
      <c r="AZ30" s="60"/>
      <c r="BA30" s="60"/>
      <c r="BB30" s="60"/>
      <c r="BC30" s="59"/>
      <c r="BD30" s="60"/>
      <c r="BE30" s="89"/>
      <c r="BF30" s="83"/>
      <c r="BG30" s="90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82"/>
    </row>
    <row r="31" spans="1:84" s="25" customFormat="1" ht="12.75">
      <c r="A31" s="51"/>
      <c r="B31" s="52"/>
      <c r="C31" s="51" t="s">
        <v>62</v>
      </c>
      <c r="D31" s="51"/>
      <c r="E31" s="51"/>
      <c r="F31" s="51"/>
      <c r="G31" s="51"/>
      <c r="H31" s="51"/>
      <c r="I31" s="53"/>
      <c r="J31" s="51"/>
      <c r="K31" s="51"/>
      <c r="L31" s="68"/>
      <c r="M31" s="51"/>
      <c r="N31" s="66"/>
      <c r="O31" s="51"/>
      <c r="P31" s="51"/>
      <c r="Q31" s="51"/>
      <c r="R31" s="51"/>
      <c r="S31" s="54"/>
      <c r="T31" s="51"/>
      <c r="U31" s="51"/>
      <c r="V31" s="51"/>
      <c r="W31" s="51"/>
      <c r="X31" s="51"/>
      <c r="Y31" s="56"/>
      <c r="Z31" s="53"/>
      <c r="AA31" s="57"/>
      <c r="AB31" s="57"/>
      <c r="AC31" s="57"/>
      <c r="AD31" s="57"/>
      <c r="AE31" s="57"/>
      <c r="AF31" s="57"/>
      <c r="AG31" s="51"/>
      <c r="AH31" s="51"/>
      <c r="AI31" s="51"/>
      <c r="AJ31" s="51"/>
      <c r="AK31" s="51"/>
      <c r="AL31" s="51"/>
      <c r="AM31" s="58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60"/>
      <c r="AZ31" s="60"/>
      <c r="BA31" s="60"/>
      <c r="BB31" s="60"/>
      <c r="BC31" s="59"/>
      <c r="BD31" s="60"/>
      <c r="BE31" s="89"/>
      <c r="BF31" s="83"/>
      <c r="BG31" s="90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82"/>
    </row>
    <row r="32" spans="1:84" s="25" customFormat="1" ht="12.75">
      <c r="A32" s="51"/>
      <c r="B32" s="52"/>
      <c r="C32" s="51" t="s">
        <v>62</v>
      </c>
      <c r="D32" s="51"/>
      <c r="E32" s="51"/>
      <c r="F32" s="51"/>
      <c r="G32" s="51"/>
      <c r="H32" s="51"/>
      <c r="I32" s="53"/>
      <c r="J32" s="51"/>
      <c r="K32" s="51"/>
      <c r="L32" s="68"/>
      <c r="M32" s="51"/>
      <c r="N32" s="51"/>
      <c r="O32" s="51"/>
      <c r="P32" s="51"/>
      <c r="Q32" s="51"/>
      <c r="R32" s="51"/>
      <c r="S32" s="54"/>
      <c r="T32" s="51"/>
      <c r="U32" s="51"/>
      <c r="V32" s="51"/>
      <c r="W32" s="51"/>
      <c r="X32" s="51"/>
      <c r="Y32" s="51"/>
      <c r="Z32" s="53"/>
      <c r="AA32" s="57"/>
      <c r="AB32" s="57"/>
      <c r="AC32" s="57"/>
      <c r="AD32" s="57"/>
      <c r="AE32" s="57"/>
      <c r="AF32" s="57"/>
      <c r="AG32" s="51"/>
      <c r="AH32" s="51"/>
      <c r="AI32" s="51"/>
      <c r="AJ32" s="51"/>
      <c r="AK32" s="51"/>
      <c r="AL32" s="51"/>
      <c r="AM32" s="58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60"/>
      <c r="AZ32" s="60"/>
      <c r="BA32" s="60"/>
      <c r="BB32" s="60"/>
      <c r="BC32" s="59"/>
      <c r="BD32" s="60"/>
      <c r="BE32" s="89"/>
      <c r="BF32" s="83"/>
      <c r="BG32" s="90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82"/>
    </row>
    <row r="33" spans="1:84" s="25" customFormat="1" ht="12.75">
      <c r="A33" s="51"/>
      <c r="B33" s="52"/>
      <c r="C33" s="51" t="s">
        <v>62</v>
      </c>
      <c r="D33" s="51"/>
      <c r="E33" s="51"/>
      <c r="F33" s="51"/>
      <c r="G33" s="51"/>
      <c r="H33" s="51"/>
      <c r="I33" s="53"/>
      <c r="J33" s="51"/>
      <c r="K33" s="51"/>
      <c r="L33" s="68"/>
      <c r="M33" s="51"/>
      <c r="N33" s="66"/>
      <c r="O33" s="51"/>
      <c r="P33" s="51"/>
      <c r="Q33" s="51"/>
      <c r="R33" s="51"/>
      <c r="S33" s="54"/>
      <c r="T33" s="51"/>
      <c r="U33" s="51"/>
      <c r="V33" s="51"/>
      <c r="W33" s="51"/>
      <c r="X33" s="51"/>
      <c r="Y33" s="56"/>
      <c r="Z33" s="53"/>
      <c r="AA33" s="57"/>
      <c r="AB33" s="57"/>
      <c r="AC33" s="57"/>
      <c r="AD33" s="57"/>
      <c r="AE33" s="57"/>
      <c r="AF33" s="57"/>
      <c r="AG33" s="51"/>
      <c r="AH33" s="51"/>
      <c r="AI33" s="51"/>
      <c r="AJ33" s="51"/>
      <c r="AK33" s="51"/>
      <c r="AL33" s="51"/>
      <c r="AM33" s="58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60"/>
      <c r="AZ33" s="60"/>
      <c r="BA33" s="60"/>
      <c r="BB33" s="60"/>
      <c r="BC33" s="59"/>
      <c r="BD33" s="60"/>
      <c r="BE33" s="89"/>
      <c r="BF33" s="83"/>
      <c r="BG33" s="90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82"/>
    </row>
    <row r="34" spans="1:84" s="25" customFormat="1" ht="12.75">
      <c r="A34" s="51"/>
      <c r="B34" s="52"/>
      <c r="C34" s="51" t="s">
        <v>62</v>
      </c>
      <c r="D34" s="51"/>
      <c r="E34" s="51"/>
      <c r="F34" s="51"/>
      <c r="G34" s="51"/>
      <c r="H34" s="51"/>
      <c r="I34" s="53"/>
      <c r="J34" s="51"/>
      <c r="K34" s="51"/>
      <c r="L34" s="68"/>
      <c r="M34" s="51"/>
      <c r="N34" s="51"/>
      <c r="O34" s="51"/>
      <c r="P34" s="51"/>
      <c r="Q34" s="51"/>
      <c r="R34" s="51"/>
      <c r="S34" s="54"/>
      <c r="T34" s="51"/>
      <c r="U34" s="51"/>
      <c r="V34" s="51"/>
      <c r="W34" s="51"/>
      <c r="X34" s="51"/>
      <c r="Y34" s="56"/>
      <c r="Z34" s="53"/>
      <c r="AA34" s="57"/>
      <c r="AB34" s="57"/>
      <c r="AC34" s="57"/>
      <c r="AD34" s="57"/>
      <c r="AE34" s="57"/>
      <c r="AF34" s="57"/>
      <c r="AG34" s="51"/>
      <c r="AH34" s="51"/>
      <c r="AI34" s="51"/>
      <c r="AJ34" s="51"/>
      <c r="AK34" s="51"/>
      <c r="AL34" s="51"/>
      <c r="AM34" s="58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60"/>
      <c r="AZ34" s="60"/>
      <c r="BA34" s="60"/>
      <c r="BB34" s="60"/>
      <c r="BC34" s="59"/>
      <c r="BD34" s="60"/>
      <c r="BE34" s="89"/>
      <c r="BF34" s="83"/>
      <c r="BG34" s="90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82"/>
    </row>
    <row r="35" spans="1:84" s="25" customFormat="1" ht="12.75">
      <c r="A35" s="51"/>
      <c r="B35" s="61"/>
      <c r="C35" s="51" t="s">
        <v>62</v>
      </c>
      <c r="D35" s="51"/>
      <c r="E35" s="51"/>
      <c r="F35" s="51"/>
      <c r="G35" s="51"/>
      <c r="H35" s="51"/>
      <c r="I35" s="53"/>
      <c r="J35" s="51"/>
      <c r="K35" s="51"/>
      <c r="L35" s="68"/>
      <c r="M35" s="51"/>
      <c r="N35" s="51"/>
      <c r="O35" s="51"/>
      <c r="P35" s="51"/>
      <c r="Q35" s="51"/>
      <c r="R35" s="51"/>
      <c r="S35" s="54"/>
      <c r="T35" s="51"/>
      <c r="U35" s="51"/>
      <c r="V35" s="51"/>
      <c r="W35" s="51"/>
      <c r="X35" s="51"/>
      <c r="Y35" s="56"/>
      <c r="Z35" s="70"/>
      <c r="AA35" s="57"/>
      <c r="AB35" s="57"/>
      <c r="AC35" s="57"/>
      <c r="AD35" s="57"/>
      <c r="AE35" s="57"/>
      <c r="AF35" s="57"/>
      <c r="AG35" s="51"/>
      <c r="AH35" s="51"/>
      <c r="AI35" s="51"/>
      <c r="AJ35" s="51"/>
      <c r="AK35" s="51"/>
      <c r="AL35" s="51"/>
      <c r="AM35" s="58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60"/>
      <c r="AZ35" s="60"/>
      <c r="BA35" s="60"/>
      <c r="BB35" s="60"/>
      <c r="BC35" s="59"/>
      <c r="BD35" s="60"/>
      <c r="BE35" s="89"/>
      <c r="BF35" s="83"/>
      <c r="BG35" s="90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82"/>
    </row>
    <row r="36" spans="1:84" s="25" customFormat="1" ht="12.75">
      <c r="A36" s="51"/>
      <c r="B36" s="52"/>
      <c r="C36" s="51" t="s">
        <v>62</v>
      </c>
      <c r="D36" s="51"/>
      <c r="E36" s="51"/>
      <c r="F36" s="51"/>
      <c r="G36" s="51"/>
      <c r="H36" s="51"/>
      <c r="I36" s="53"/>
      <c r="J36" s="51"/>
      <c r="K36" s="51"/>
      <c r="L36" s="68"/>
      <c r="M36" s="51"/>
      <c r="N36" s="66"/>
      <c r="O36" s="51"/>
      <c r="P36" s="51"/>
      <c r="Q36" s="51"/>
      <c r="R36" s="51"/>
      <c r="S36" s="54"/>
      <c r="T36" s="51"/>
      <c r="U36" s="51"/>
      <c r="V36" s="51"/>
      <c r="W36" s="51"/>
      <c r="X36" s="51"/>
      <c r="Y36" s="56"/>
      <c r="Z36" s="53"/>
      <c r="AA36" s="57"/>
      <c r="AB36" s="57"/>
      <c r="AC36" s="57"/>
      <c r="AD36" s="57"/>
      <c r="AE36" s="57"/>
      <c r="AF36" s="57"/>
      <c r="AG36" s="51"/>
      <c r="AH36" s="51"/>
      <c r="AI36" s="51"/>
      <c r="AJ36" s="51"/>
      <c r="AK36" s="51"/>
      <c r="AL36" s="51"/>
      <c r="AM36" s="58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60"/>
      <c r="AZ36" s="60"/>
      <c r="BA36" s="60"/>
      <c r="BB36" s="60"/>
      <c r="BC36" s="59"/>
      <c r="BD36" s="60"/>
      <c r="BE36" s="89"/>
      <c r="BF36" s="83"/>
      <c r="BG36" s="90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82"/>
    </row>
    <row r="37" spans="1:84" s="25" customFormat="1" ht="12.75">
      <c r="A37" s="51"/>
      <c r="B37" s="52"/>
      <c r="C37" s="51" t="s">
        <v>62</v>
      </c>
      <c r="D37" s="51"/>
      <c r="E37" s="51"/>
      <c r="F37" s="51"/>
      <c r="G37" s="51"/>
      <c r="H37" s="51"/>
      <c r="I37" s="53"/>
      <c r="J37" s="51"/>
      <c r="K37" s="51"/>
      <c r="L37" s="68"/>
      <c r="M37" s="51"/>
      <c r="N37" s="66"/>
      <c r="O37" s="51"/>
      <c r="P37" s="51"/>
      <c r="Q37" s="51"/>
      <c r="R37" s="51"/>
      <c r="S37" s="54"/>
      <c r="T37" s="51"/>
      <c r="U37" s="51"/>
      <c r="V37" s="51"/>
      <c r="W37" s="51"/>
      <c r="X37" s="51"/>
      <c r="Y37" s="56"/>
      <c r="Z37" s="53"/>
      <c r="AA37" s="57"/>
      <c r="AB37" s="57"/>
      <c r="AC37" s="57"/>
      <c r="AD37" s="57"/>
      <c r="AE37" s="57"/>
      <c r="AF37" s="57"/>
      <c r="AG37" s="51"/>
      <c r="AH37" s="51"/>
      <c r="AI37" s="51"/>
      <c r="AJ37" s="51"/>
      <c r="AK37" s="51"/>
      <c r="AL37" s="51"/>
      <c r="AM37" s="58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60"/>
      <c r="AZ37" s="60"/>
      <c r="BA37" s="60"/>
      <c r="BB37" s="60"/>
      <c r="BC37" s="59"/>
      <c r="BD37" s="60"/>
      <c r="BE37" s="89"/>
      <c r="BF37" s="83"/>
      <c r="BG37" s="90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82"/>
    </row>
    <row r="38" spans="1:84" s="25" customFormat="1" ht="12.75">
      <c r="A38" s="51"/>
      <c r="B38" s="52"/>
      <c r="C38" s="51" t="s">
        <v>62</v>
      </c>
      <c r="D38" s="51"/>
      <c r="E38" s="51"/>
      <c r="F38" s="51"/>
      <c r="G38" s="51"/>
      <c r="H38" s="51"/>
      <c r="I38" s="53"/>
      <c r="J38" s="51"/>
      <c r="K38" s="51"/>
      <c r="L38" s="68"/>
      <c r="M38" s="51"/>
      <c r="N38" s="66"/>
      <c r="O38" s="51"/>
      <c r="P38" s="51"/>
      <c r="Q38" s="51"/>
      <c r="R38" s="51"/>
      <c r="S38" s="54"/>
      <c r="T38" s="51"/>
      <c r="U38" s="51"/>
      <c r="V38" s="51"/>
      <c r="W38" s="51"/>
      <c r="X38" s="51"/>
      <c r="Y38" s="56"/>
      <c r="Z38" s="53"/>
      <c r="AA38" s="57"/>
      <c r="AB38" s="57"/>
      <c r="AC38" s="57"/>
      <c r="AD38" s="57"/>
      <c r="AE38" s="57"/>
      <c r="AF38" s="57"/>
      <c r="AG38" s="51"/>
      <c r="AH38" s="51"/>
      <c r="AI38" s="51"/>
      <c r="AJ38" s="51"/>
      <c r="AK38" s="51"/>
      <c r="AL38" s="51"/>
      <c r="AM38" s="58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60"/>
      <c r="AZ38" s="60"/>
      <c r="BA38" s="60"/>
      <c r="BB38" s="60"/>
      <c r="BC38" s="59"/>
      <c r="BD38" s="60"/>
      <c r="BE38" s="89"/>
      <c r="BF38" s="83"/>
      <c r="BG38" s="90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82"/>
    </row>
    <row r="39" spans="1:84" s="25" customFormat="1" ht="12.75">
      <c r="A39" s="51"/>
      <c r="B39" s="52"/>
      <c r="C39" s="51" t="s">
        <v>62</v>
      </c>
      <c r="D39" s="51"/>
      <c r="E39" s="51"/>
      <c r="F39" s="51"/>
      <c r="G39" s="51"/>
      <c r="H39" s="51"/>
      <c r="I39" s="53"/>
      <c r="J39" s="51"/>
      <c r="K39" s="51"/>
      <c r="L39" s="54"/>
      <c r="M39" s="51"/>
      <c r="N39" s="66"/>
      <c r="O39" s="51"/>
      <c r="P39" s="51"/>
      <c r="Q39" s="51"/>
      <c r="R39" s="51"/>
      <c r="S39" s="54"/>
      <c r="T39" s="51"/>
      <c r="U39" s="51"/>
      <c r="V39" s="51"/>
      <c r="W39" s="51"/>
      <c r="X39" s="51"/>
      <c r="Y39" s="56"/>
      <c r="Z39" s="53"/>
      <c r="AA39" s="57"/>
      <c r="AB39" s="57"/>
      <c r="AC39" s="57"/>
      <c r="AD39" s="57"/>
      <c r="AE39" s="57"/>
      <c r="AF39" s="57"/>
      <c r="AG39" s="51"/>
      <c r="AH39" s="51"/>
      <c r="AI39" s="51"/>
      <c r="AJ39" s="51"/>
      <c r="AK39" s="51"/>
      <c r="AL39" s="51"/>
      <c r="AM39" s="58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60"/>
      <c r="AZ39" s="60"/>
      <c r="BA39" s="60"/>
      <c r="BB39" s="60"/>
      <c r="BC39" s="59"/>
      <c r="BD39" s="60"/>
      <c r="BE39" s="89"/>
      <c r="BF39" s="83"/>
      <c r="BG39" s="90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82"/>
    </row>
    <row r="40" spans="1:84" s="25" customFormat="1" ht="12.75">
      <c r="A40" s="51"/>
      <c r="B40" s="52"/>
      <c r="C40" s="51" t="s">
        <v>62</v>
      </c>
      <c r="D40" s="51"/>
      <c r="E40" s="51"/>
      <c r="F40" s="51"/>
      <c r="G40" s="51"/>
      <c r="H40" s="51"/>
      <c r="I40" s="53"/>
      <c r="J40" s="51"/>
      <c r="K40" s="51"/>
      <c r="L40" s="54"/>
      <c r="M40" s="51"/>
      <c r="N40" s="67"/>
      <c r="O40" s="51"/>
      <c r="P40" s="51"/>
      <c r="Q40" s="51"/>
      <c r="R40" s="51"/>
      <c r="S40" s="54"/>
      <c r="T40" s="51"/>
      <c r="U40" s="51"/>
      <c r="V40" s="51"/>
      <c r="W40" s="51"/>
      <c r="X40" s="51"/>
      <c r="Y40" s="56"/>
      <c r="Z40" s="53"/>
      <c r="AA40" s="57"/>
      <c r="AB40" s="57"/>
      <c r="AC40" s="57"/>
      <c r="AD40" s="57"/>
      <c r="AE40" s="57"/>
      <c r="AF40" s="57"/>
      <c r="AG40" s="51"/>
      <c r="AH40" s="51"/>
      <c r="AI40" s="51"/>
      <c r="AJ40" s="51"/>
      <c r="AK40" s="51"/>
      <c r="AL40" s="51"/>
      <c r="AM40" s="58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60"/>
      <c r="AZ40" s="60"/>
      <c r="BA40" s="60"/>
      <c r="BB40" s="60"/>
      <c r="BC40" s="59"/>
      <c r="BD40" s="60"/>
      <c r="BE40" s="89"/>
      <c r="BF40" s="83"/>
      <c r="BG40" s="90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82"/>
    </row>
    <row r="41" spans="1:84" s="25" customFormat="1" ht="12.75">
      <c r="A41" s="51"/>
      <c r="B41" s="52"/>
      <c r="C41" s="51" t="s">
        <v>62</v>
      </c>
      <c r="D41" s="51"/>
      <c r="E41" s="51"/>
      <c r="F41" s="51"/>
      <c r="G41" s="51"/>
      <c r="H41" s="51"/>
      <c r="I41" s="53"/>
      <c r="J41" s="51"/>
      <c r="K41" s="51"/>
      <c r="L41" s="54"/>
      <c r="M41" s="51"/>
      <c r="N41" s="66"/>
      <c r="O41" s="51"/>
      <c r="P41" s="51"/>
      <c r="Q41" s="51"/>
      <c r="R41" s="51"/>
      <c r="S41" s="54"/>
      <c r="T41" s="51"/>
      <c r="U41" s="51"/>
      <c r="V41" s="51"/>
      <c r="W41" s="51"/>
      <c r="X41" s="51"/>
      <c r="Y41" s="56"/>
      <c r="Z41" s="53"/>
      <c r="AA41" s="57"/>
      <c r="AB41" s="57"/>
      <c r="AC41" s="57"/>
      <c r="AD41" s="57"/>
      <c r="AE41" s="57"/>
      <c r="AF41" s="57"/>
      <c r="AG41" s="51"/>
      <c r="AH41" s="51"/>
      <c r="AI41" s="51"/>
      <c r="AJ41" s="51"/>
      <c r="AK41" s="51"/>
      <c r="AL41" s="51"/>
      <c r="AM41" s="58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60"/>
      <c r="AZ41" s="60"/>
      <c r="BA41" s="60"/>
      <c r="BB41" s="60"/>
      <c r="BC41" s="59"/>
      <c r="BD41" s="60"/>
      <c r="BE41" s="89"/>
      <c r="BF41" s="83"/>
      <c r="BG41" s="90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82"/>
    </row>
    <row r="42" spans="1:84" s="25" customFormat="1" ht="12.75">
      <c r="A42" s="51"/>
      <c r="B42" s="52"/>
      <c r="C42" s="51" t="s">
        <v>62</v>
      </c>
      <c r="D42" s="51"/>
      <c r="E42" s="51"/>
      <c r="F42" s="51"/>
      <c r="G42" s="51"/>
      <c r="H42" s="51"/>
      <c r="J42" s="51"/>
      <c r="K42" s="51"/>
      <c r="L42" s="54"/>
      <c r="M42" s="51"/>
      <c r="N42" s="66"/>
      <c r="O42" s="51"/>
      <c r="P42" s="51"/>
      <c r="Q42" s="51"/>
      <c r="R42" s="51"/>
      <c r="S42" s="54"/>
      <c r="T42" s="51"/>
      <c r="U42" s="51"/>
      <c r="V42" s="51"/>
      <c r="W42" s="51"/>
      <c r="X42" s="51"/>
      <c r="Y42" s="56"/>
      <c r="Z42" s="53"/>
      <c r="AA42" s="57"/>
      <c r="AB42" s="57"/>
      <c r="AC42" s="57"/>
      <c r="AD42" s="57"/>
      <c r="AE42" s="57"/>
      <c r="AF42" s="57"/>
      <c r="AG42" s="51"/>
      <c r="AH42" s="51"/>
      <c r="AI42" s="51"/>
      <c r="AJ42" s="51"/>
      <c r="AK42" s="51"/>
      <c r="AL42" s="51"/>
      <c r="AM42" s="58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60"/>
      <c r="AZ42" s="60"/>
      <c r="BA42" s="60"/>
      <c r="BB42" s="60"/>
      <c r="BC42" s="59"/>
      <c r="BD42" s="60"/>
      <c r="BE42" s="89"/>
      <c r="BF42" s="83"/>
      <c r="BG42" s="90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82"/>
    </row>
    <row r="43" spans="1:84" s="25" customFormat="1" ht="12.75">
      <c r="A43" s="51"/>
      <c r="B43" s="52"/>
      <c r="C43" s="51" t="s">
        <v>62</v>
      </c>
      <c r="D43" s="51"/>
      <c r="E43" s="51"/>
      <c r="F43" s="51"/>
      <c r="G43" s="51"/>
      <c r="H43" s="51"/>
      <c r="I43" s="53"/>
      <c r="J43" s="51"/>
      <c r="K43" s="51"/>
      <c r="L43" s="54"/>
      <c r="M43" s="51"/>
      <c r="N43" s="66"/>
      <c r="O43" s="51"/>
      <c r="P43" s="51"/>
      <c r="Q43" s="51"/>
      <c r="R43" s="51"/>
      <c r="S43" s="54"/>
      <c r="T43" s="51"/>
      <c r="U43" s="51"/>
      <c r="V43" s="51"/>
      <c r="W43" s="51"/>
      <c r="X43" s="51"/>
      <c r="Y43" s="56"/>
      <c r="Z43" s="53"/>
      <c r="AA43" s="57"/>
      <c r="AB43" s="57"/>
      <c r="AC43" s="57"/>
      <c r="AD43" s="57"/>
      <c r="AE43" s="57"/>
      <c r="AF43" s="57"/>
      <c r="AG43" s="51"/>
      <c r="AH43" s="51"/>
      <c r="AI43" s="51"/>
      <c r="AJ43" s="51"/>
      <c r="AK43" s="51"/>
      <c r="AL43" s="51"/>
      <c r="AM43" s="58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60"/>
      <c r="AZ43" s="60"/>
      <c r="BA43" s="60"/>
      <c r="BB43" s="60"/>
      <c r="BC43" s="59"/>
      <c r="BD43" s="60"/>
      <c r="BE43" s="89"/>
      <c r="BF43" s="83"/>
      <c r="BG43" s="90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82"/>
    </row>
    <row r="44" spans="1:84" s="25" customFormat="1" ht="12.75">
      <c r="A44" s="51"/>
      <c r="B44" s="52"/>
      <c r="C44" s="51" t="s">
        <v>62</v>
      </c>
      <c r="D44" s="51"/>
      <c r="E44" s="51"/>
      <c r="F44" s="51"/>
      <c r="G44" s="51"/>
      <c r="H44" s="51"/>
      <c r="I44" s="71"/>
      <c r="J44" s="51"/>
      <c r="K44" s="51"/>
      <c r="L44" s="54"/>
      <c r="M44" s="51"/>
      <c r="N44" s="51"/>
      <c r="O44" s="51"/>
      <c r="P44" s="51"/>
      <c r="Q44" s="51"/>
      <c r="R44" s="51"/>
      <c r="S44" s="54"/>
      <c r="T44" s="51"/>
      <c r="U44" s="51"/>
      <c r="V44" s="51"/>
      <c r="W44" s="51"/>
      <c r="X44" s="51"/>
      <c r="Y44" s="56"/>
      <c r="Z44" s="53"/>
      <c r="AA44" s="57"/>
      <c r="AB44" s="57"/>
      <c r="AC44" s="57"/>
      <c r="AD44" s="57"/>
      <c r="AE44" s="57"/>
      <c r="AF44" s="57"/>
      <c r="AG44" s="51"/>
      <c r="AH44" s="51"/>
      <c r="AI44" s="51"/>
      <c r="AJ44" s="51"/>
      <c r="AK44" s="51"/>
      <c r="AL44" s="51"/>
      <c r="AM44" s="58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60"/>
      <c r="AZ44" s="60"/>
      <c r="BA44" s="60"/>
      <c r="BB44" s="60"/>
      <c r="BC44" s="59"/>
      <c r="BD44" s="60"/>
      <c r="BE44" s="89"/>
      <c r="BF44" s="83"/>
      <c r="BG44" s="90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82"/>
    </row>
    <row r="45" spans="1:84" s="25" customFormat="1" ht="12.75">
      <c r="A45" s="51"/>
      <c r="B45" s="52"/>
      <c r="C45" s="51" t="s">
        <v>62</v>
      </c>
      <c r="D45" s="51"/>
      <c r="E45" s="51"/>
      <c r="F45" s="51"/>
      <c r="G45" s="51"/>
      <c r="H45" s="51"/>
      <c r="I45" s="71"/>
      <c r="J45" s="51"/>
      <c r="K45" s="51"/>
      <c r="L45" s="54"/>
      <c r="M45" s="51"/>
      <c r="N45" s="51"/>
      <c r="O45" s="51"/>
      <c r="P45" s="51"/>
      <c r="Q45" s="51"/>
      <c r="R45" s="51"/>
      <c r="S45" s="54"/>
      <c r="T45" s="51"/>
      <c r="U45" s="51"/>
      <c r="V45" s="51"/>
      <c r="W45" s="51"/>
      <c r="X45" s="51"/>
      <c r="Y45" s="56"/>
      <c r="Z45" s="53"/>
      <c r="AA45" s="57"/>
      <c r="AB45" s="57"/>
      <c r="AC45" s="57"/>
      <c r="AD45" s="57"/>
      <c r="AE45" s="57"/>
      <c r="AF45" s="57"/>
      <c r="AG45" s="51"/>
      <c r="AH45" s="51"/>
      <c r="AI45" s="51"/>
      <c r="AJ45" s="51"/>
      <c r="AK45" s="51"/>
      <c r="AL45" s="51"/>
      <c r="AM45" s="58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60"/>
      <c r="AZ45" s="60"/>
      <c r="BA45" s="60"/>
      <c r="BB45" s="60"/>
      <c r="BC45" s="59"/>
      <c r="BD45" s="60"/>
      <c r="BE45" s="89"/>
      <c r="BF45" s="83"/>
      <c r="BG45" s="90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82"/>
    </row>
    <row r="46" spans="1:84" s="25" customFormat="1" ht="12.75">
      <c r="A46" s="51"/>
      <c r="B46" s="52"/>
      <c r="C46" s="51" t="s">
        <v>62</v>
      </c>
      <c r="D46" s="51"/>
      <c r="E46" s="51"/>
      <c r="F46" s="51"/>
      <c r="G46" s="51"/>
      <c r="H46" s="51"/>
      <c r="I46" s="71"/>
      <c r="J46" s="51"/>
      <c r="K46" s="51"/>
      <c r="L46" s="54"/>
      <c r="M46" s="51"/>
      <c r="N46" s="66"/>
      <c r="O46" s="51"/>
      <c r="P46" s="51"/>
      <c r="Q46" s="51"/>
      <c r="R46" s="51"/>
      <c r="S46" s="54"/>
      <c r="T46" s="51"/>
      <c r="U46" s="51"/>
      <c r="V46" s="51"/>
      <c r="W46" s="51"/>
      <c r="X46" s="51"/>
      <c r="Y46" s="56"/>
      <c r="Z46" s="53"/>
      <c r="AA46" s="57"/>
      <c r="AB46" s="57"/>
      <c r="AC46" s="57"/>
      <c r="AD46" s="57"/>
      <c r="AE46" s="57"/>
      <c r="AF46" s="57"/>
      <c r="AG46" s="51"/>
      <c r="AH46" s="51"/>
      <c r="AI46" s="51"/>
      <c r="AJ46" s="51"/>
      <c r="AK46" s="51"/>
      <c r="AL46" s="51"/>
      <c r="AM46" s="58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60"/>
      <c r="AZ46" s="60"/>
      <c r="BA46" s="60"/>
      <c r="BB46" s="60"/>
      <c r="BC46" s="59"/>
      <c r="BD46" s="60"/>
      <c r="BE46" s="89"/>
      <c r="BF46" s="83"/>
      <c r="BG46" s="90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82"/>
    </row>
    <row r="47" spans="1:84" s="25" customFormat="1" ht="12.75">
      <c r="A47" s="51"/>
      <c r="B47" s="52"/>
      <c r="C47" s="51" t="s">
        <v>62</v>
      </c>
      <c r="D47" s="51"/>
      <c r="E47" s="51"/>
      <c r="F47" s="51"/>
      <c r="G47" s="51"/>
      <c r="H47" s="51"/>
      <c r="I47" s="71"/>
      <c r="J47" s="51"/>
      <c r="K47" s="51"/>
      <c r="L47" s="54"/>
      <c r="M47" s="51"/>
      <c r="N47" s="66"/>
      <c r="O47" s="51"/>
      <c r="P47" s="51"/>
      <c r="Q47" s="51"/>
      <c r="R47" s="51"/>
      <c r="S47" s="54"/>
      <c r="T47" s="51"/>
      <c r="U47" s="51"/>
      <c r="V47" s="51"/>
      <c r="W47" s="51"/>
      <c r="X47" s="51"/>
      <c r="Y47" s="56"/>
      <c r="Z47" s="53"/>
      <c r="AA47" s="57"/>
      <c r="AB47" s="57"/>
      <c r="AC47" s="57"/>
      <c r="AD47" s="57"/>
      <c r="AE47" s="57"/>
      <c r="AF47" s="57"/>
      <c r="AG47" s="51"/>
      <c r="AH47" s="51"/>
      <c r="AI47" s="51"/>
      <c r="AJ47" s="51"/>
      <c r="AK47" s="51"/>
      <c r="AL47" s="51"/>
      <c r="AM47" s="58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60"/>
      <c r="AZ47" s="60"/>
      <c r="BA47" s="60"/>
      <c r="BB47" s="60"/>
      <c r="BC47" s="59"/>
      <c r="BD47" s="60"/>
      <c r="BE47" s="89"/>
      <c r="BF47" s="83"/>
      <c r="BG47" s="90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82"/>
    </row>
    <row r="48" spans="1:84" s="25" customFormat="1" ht="12.75">
      <c r="A48" s="51"/>
      <c r="B48" s="52"/>
      <c r="C48" s="51" t="s">
        <v>62</v>
      </c>
      <c r="D48" s="51"/>
      <c r="E48" s="51"/>
      <c r="F48" s="51"/>
      <c r="G48" s="51"/>
      <c r="H48" s="51"/>
      <c r="I48" s="71"/>
      <c r="J48" s="51"/>
      <c r="K48" s="51"/>
      <c r="L48" s="54"/>
      <c r="M48" s="51"/>
      <c r="N48" s="51"/>
      <c r="O48" s="51"/>
      <c r="P48" s="51"/>
      <c r="Q48" s="51"/>
      <c r="R48" s="51"/>
      <c r="S48" s="54"/>
      <c r="T48" s="51"/>
      <c r="U48" s="51"/>
      <c r="V48" s="51"/>
      <c r="W48" s="51"/>
      <c r="X48" s="51"/>
      <c r="Y48" s="56"/>
      <c r="Z48" s="53"/>
      <c r="AA48" s="57"/>
      <c r="AB48" s="57"/>
      <c r="AC48" s="57"/>
      <c r="AD48" s="57"/>
      <c r="AE48" s="57"/>
      <c r="AF48" s="57"/>
      <c r="AG48" s="51"/>
      <c r="AH48" s="51"/>
      <c r="AI48" s="51"/>
      <c r="AJ48" s="51"/>
      <c r="AK48" s="51"/>
      <c r="AL48" s="51"/>
      <c r="AM48" s="58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60"/>
      <c r="AZ48" s="60"/>
      <c r="BA48" s="60"/>
      <c r="BB48" s="60"/>
      <c r="BC48" s="59"/>
      <c r="BD48" s="60"/>
      <c r="BE48" s="89"/>
      <c r="BF48" s="83"/>
      <c r="BG48" s="90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82"/>
    </row>
    <row r="49" spans="1:84" s="25" customFormat="1" ht="12.75">
      <c r="A49" s="51"/>
      <c r="B49" s="52"/>
      <c r="C49" s="51" t="s">
        <v>62</v>
      </c>
      <c r="D49" s="51"/>
      <c r="E49" s="51"/>
      <c r="F49" s="51"/>
      <c r="G49" s="51"/>
      <c r="H49" s="51"/>
      <c r="I49" s="71"/>
      <c r="J49" s="51"/>
      <c r="K49" s="51"/>
      <c r="L49" s="54"/>
      <c r="M49" s="51"/>
      <c r="N49" s="51"/>
      <c r="O49" s="51"/>
      <c r="P49" s="51"/>
      <c r="Q49" s="51"/>
      <c r="R49" s="51"/>
      <c r="S49" s="54"/>
      <c r="T49" s="51"/>
      <c r="U49" s="51"/>
      <c r="V49" s="51"/>
      <c r="W49" s="51"/>
      <c r="X49" s="51"/>
      <c r="Y49" s="56"/>
      <c r="Z49" s="53"/>
      <c r="AA49" s="57"/>
      <c r="AB49" s="57"/>
      <c r="AC49" s="57"/>
      <c r="AD49" s="57"/>
      <c r="AE49" s="57"/>
      <c r="AF49" s="57"/>
      <c r="AG49" s="51"/>
      <c r="AH49" s="51"/>
      <c r="AI49" s="51"/>
      <c r="AJ49" s="51"/>
      <c r="AK49" s="51"/>
      <c r="AL49" s="51"/>
      <c r="AM49" s="58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60"/>
      <c r="AZ49" s="60"/>
      <c r="BA49" s="60"/>
      <c r="BB49" s="60"/>
      <c r="BC49" s="59"/>
      <c r="BD49" s="60"/>
      <c r="BE49" s="89"/>
      <c r="BF49" s="83"/>
      <c r="BG49" s="90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82"/>
    </row>
    <row r="50" spans="1:84" s="25" customFormat="1" ht="12.75">
      <c r="A50" s="51"/>
      <c r="B50" s="52"/>
      <c r="C50" s="51" t="s">
        <v>62</v>
      </c>
      <c r="D50" s="51"/>
      <c r="E50" s="51"/>
      <c r="F50" s="51"/>
      <c r="G50" s="51"/>
      <c r="H50" s="51"/>
      <c r="I50" s="71"/>
      <c r="J50" s="51"/>
      <c r="K50" s="51"/>
      <c r="L50" s="54"/>
      <c r="M50" s="51"/>
      <c r="N50" s="51"/>
      <c r="O50" s="51"/>
      <c r="P50" s="51"/>
      <c r="Q50" s="51"/>
      <c r="R50" s="51"/>
      <c r="S50" s="54"/>
      <c r="T50" s="51"/>
      <c r="U50" s="51"/>
      <c r="V50" s="51"/>
      <c r="W50" s="51"/>
      <c r="X50" s="51"/>
      <c r="Y50" s="56"/>
      <c r="Z50" s="53"/>
      <c r="AA50" s="57"/>
      <c r="AB50" s="57"/>
      <c r="AC50" s="57"/>
      <c r="AD50" s="57"/>
      <c r="AE50" s="57"/>
      <c r="AF50" s="57"/>
      <c r="AG50" s="51"/>
      <c r="AH50" s="51"/>
      <c r="AI50" s="51"/>
      <c r="AJ50" s="51"/>
      <c r="AK50" s="51"/>
      <c r="AL50" s="51"/>
      <c r="AM50" s="58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60"/>
      <c r="AZ50" s="60"/>
      <c r="BA50" s="60"/>
      <c r="BB50" s="60"/>
      <c r="BC50" s="59"/>
      <c r="BD50" s="60"/>
      <c r="BE50" s="89"/>
      <c r="BF50" s="83"/>
      <c r="BG50" s="90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82"/>
    </row>
    <row r="51" spans="1:84" s="25" customFormat="1" ht="12.75">
      <c r="A51" s="51"/>
      <c r="B51" s="52"/>
      <c r="C51" s="51" t="s">
        <v>62</v>
      </c>
      <c r="D51" s="51"/>
      <c r="E51" s="51"/>
      <c r="F51" s="51"/>
      <c r="G51" s="51"/>
      <c r="H51" s="51"/>
      <c r="I51" s="71"/>
      <c r="J51" s="51"/>
      <c r="K51" s="51"/>
      <c r="L51" s="54"/>
      <c r="M51" s="51"/>
      <c r="N51" s="66"/>
      <c r="O51" s="51"/>
      <c r="P51" s="51"/>
      <c r="Q51" s="51"/>
      <c r="R51" s="51"/>
      <c r="S51" s="54"/>
      <c r="T51" s="51"/>
      <c r="U51" s="51"/>
      <c r="V51" s="51"/>
      <c r="W51" s="51"/>
      <c r="X51" s="51"/>
      <c r="Y51" s="56"/>
      <c r="Z51" s="53"/>
      <c r="AA51" s="57"/>
      <c r="AB51" s="57"/>
      <c r="AC51" s="57"/>
      <c r="AD51" s="57"/>
      <c r="AE51" s="57"/>
      <c r="AF51" s="57"/>
      <c r="AG51" s="51"/>
      <c r="AH51" s="51"/>
      <c r="AI51" s="51"/>
      <c r="AJ51" s="51"/>
      <c r="AK51" s="51"/>
      <c r="AL51" s="51"/>
      <c r="AM51" s="58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60"/>
      <c r="AZ51" s="60"/>
      <c r="BA51" s="60"/>
      <c r="BB51" s="60"/>
      <c r="BC51" s="59"/>
      <c r="BD51" s="60"/>
      <c r="BE51" s="89"/>
      <c r="BF51" s="83"/>
      <c r="BG51" s="90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82"/>
    </row>
    <row r="52" spans="1:84" s="25" customFormat="1" ht="12.75">
      <c r="A52" s="51"/>
      <c r="B52" s="52"/>
      <c r="C52" s="51" t="s">
        <v>62</v>
      </c>
      <c r="D52" s="51"/>
      <c r="E52" s="51"/>
      <c r="F52" s="51"/>
      <c r="G52" s="51"/>
      <c r="H52" s="51"/>
      <c r="I52" s="71"/>
      <c r="J52" s="51"/>
      <c r="K52" s="51"/>
      <c r="L52" s="54"/>
      <c r="M52" s="51"/>
      <c r="N52" s="51"/>
      <c r="O52" s="51"/>
      <c r="P52" s="51"/>
      <c r="Q52" s="51"/>
      <c r="R52" s="51"/>
      <c r="S52" s="54"/>
      <c r="T52" s="51"/>
      <c r="U52" s="51"/>
      <c r="V52" s="51"/>
      <c r="W52" s="51"/>
      <c r="X52" s="51"/>
      <c r="Y52" s="56"/>
      <c r="Z52" s="53"/>
      <c r="AA52" s="57"/>
      <c r="AB52" s="57"/>
      <c r="AC52" s="57"/>
      <c r="AD52" s="57"/>
      <c r="AE52" s="57"/>
      <c r="AF52" s="57"/>
      <c r="AG52" s="51"/>
      <c r="AH52" s="51"/>
      <c r="AI52" s="51"/>
      <c r="AJ52" s="51"/>
      <c r="AK52" s="51"/>
      <c r="AL52" s="51"/>
      <c r="AM52" s="58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60"/>
      <c r="AZ52" s="60"/>
      <c r="BA52" s="60"/>
      <c r="BB52" s="60"/>
      <c r="BC52" s="59"/>
      <c r="BD52" s="60"/>
      <c r="BE52" s="89"/>
      <c r="BF52" s="83"/>
      <c r="BG52" s="90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82"/>
    </row>
    <row r="53" spans="1:84" s="25" customFormat="1" ht="12.75">
      <c r="A53" s="51"/>
      <c r="B53" s="52"/>
      <c r="C53" s="51" t="s">
        <v>62</v>
      </c>
      <c r="D53" s="51"/>
      <c r="E53" s="51"/>
      <c r="F53" s="51"/>
      <c r="G53" s="51"/>
      <c r="H53" s="51"/>
      <c r="I53" s="71"/>
      <c r="J53" s="51"/>
      <c r="K53" s="51"/>
      <c r="L53" s="54"/>
      <c r="M53" s="51"/>
      <c r="N53" s="66"/>
      <c r="O53" s="51"/>
      <c r="P53" s="51"/>
      <c r="Q53" s="51"/>
      <c r="R53" s="51"/>
      <c r="S53" s="54"/>
      <c r="T53" s="51"/>
      <c r="U53" s="51"/>
      <c r="V53" s="51"/>
      <c r="W53" s="51"/>
      <c r="X53" s="51"/>
      <c r="Y53" s="56"/>
      <c r="Z53" s="53"/>
      <c r="AA53" s="57"/>
      <c r="AB53" s="57"/>
      <c r="AC53" s="57"/>
      <c r="AD53" s="57"/>
      <c r="AE53" s="57"/>
      <c r="AF53" s="57"/>
      <c r="AG53" s="51"/>
      <c r="AH53" s="51"/>
      <c r="AI53" s="51"/>
      <c r="AJ53" s="51"/>
      <c r="AK53" s="51"/>
      <c r="AL53" s="51"/>
      <c r="AM53" s="58"/>
      <c r="AN53" s="59"/>
      <c r="AO53" s="59"/>
      <c r="AP53" s="59"/>
      <c r="AQ53" s="59"/>
      <c r="AR53" s="59"/>
      <c r="AT53" s="59"/>
      <c r="AU53" s="59"/>
      <c r="AV53" s="59"/>
      <c r="AW53" s="59"/>
      <c r="AX53" s="59"/>
      <c r="AY53" s="60"/>
      <c r="AZ53" s="60"/>
      <c r="BA53" s="60"/>
      <c r="BB53" s="60"/>
      <c r="BC53" s="59"/>
      <c r="BD53" s="60"/>
      <c r="BE53" s="89"/>
      <c r="BF53" s="83"/>
      <c r="BG53" s="90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82"/>
    </row>
    <row r="54" spans="1:84" s="25" customFormat="1" ht="12.75">
      <c r="A54" s="51"/>
      <c r="B54" s="52"/>
      <c r="C54" s="51" t="s">
        <v>62</v>
      </c>
      <c r="D54" s="51"/>
      <c r="E54" s="51"/>
      <c r="F54" s="51"/>
      <c r="G54" s="51"/>
      <c r="H54" s="51"/>
      <c r="I54" s="71"/>
      <c r="J54" s="51"/>
      <c r="K54" s="51"/>
      <c r="L54" s="54"/>
      <c r="M54" s="51"/>
      <c r="N54" s="51"/>
      <c r="O54" s="51"/>
      <c r="P54" s="51"/>
      <c r="Q54" s="51"/>
      <c r="R54" s="51"/>
      <c r="S54" s="54"/>
      <c r="T54" s="51"/>
      <c r="U54" s="51"/>
      <c r="V54" s="51"/>
      <c r="W54" s="51"/>
      <c r="X54" s="51"/>
      <c r="Y54" s="56"/>
      <c r="Z54" s="53"/>
      <c r="AA54" s="57"/>
      <c r="AB54" s="57"/>
      <c r="AC54" s="57"/>
      <c r="AD54" s="57"/>
      <c r="AE54" s="57"/>
      <c r="AF54" s="57"/>
      <c r="AG54" s="51"/>
      <c r="AH54" s="51"/>
      <c r="AI54" s="51"/>
      <c r="AJ54" s="51"/>
      <c r="AK54" s="51"/>
      <c r="AL54" s="51"/>
      <c r="AM54" s="58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60"/>
      <c r="AZ54" s="60"/>
      <c r="BA54" s="60"/>
      <c r="BB54" s="60"/>
      <c r="BC54" s="59"/>
      <c r="BD54" s="60"/>
      <c r="BE54" s="89"/>
      <c r="BF54" s="83"/>
      <c r="BG54" s="90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82"/>
    </row>
    <row r="55" spans="1:84" s="25" customFormat="1" ht="12.75">
      <c r="A55" s="51"/>
      <c r="B55" s="52"/>
      <c r="C55" s="51" t="s">
        <v>62</v>
      </c>
      <c r="D55" s="51"/>
      <c r="E55" s="51"/>
      <c r="F55" s="51"/>
      <c r="G55" s="51"/>
      <c r="H55" s="51"/>
      <c r="I55" s="71"/>
      <c r="J55" s="51"/>
      <c r="K55" s="51"/>
      <c r="L55" s="54"/>
      <c r="M55" s="51"/>
      <c r="N55" s="51"/>
      <c r="O55" s="51"/>
      <c r="P55" s="51"/>
      <c r="Q55" s="51"/>
      <c r="R55" s="51"/>
      <c r="S55" s="54"/>
      <c r="T55" s="51"/>
      <c r="U55" s="51"/>
      <c r="V55" s="51"/>
      <c r="W55" s="51"/>
      <c r="X55" s="51"/>
      <c r="Y55" s="56"/>
      <c r="Z55" s="53"/>
      <c r="AA55" s="57"/>
      <c r="AB55" s="57"/>
      <c r="AC55" s="57"/>
      <c r="AD55" s="57"/>
      <c r="AE55" s="57"/>
      <c r="AF55" s="57"/>
      <c r="AG55" s="51"/>
      <c r="AH55" s="51"/>
      <c r="AI55" s="51"/>
      <c r="AJ55" s="51"/>
      <c r="AK55" s="51"/>
      <c r="AL55" s="51"/>
      <c r="AM55" s="58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60"/>
      <c r="AZ55" s="60"/>
      <c r="BA55" s="60"/>
      <c r="BB55" s="60"/>
      <c r="BC55" s="59"/>
      <c r="BD55" s="60"/>
      <c r="BE55" s="89"/>
      <c r="BF55" s="83"/>
      <c r="BG55" s="90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82"/>
    </row>
    <row r="56" spans="1:84" s="25" customFormat="1" ht="12.75">
      <c r="A56" s="51"/>
      <c r="B56" s="52"/>
      <c r="C56" s="51" t="s">
        <v>62</v>
      </c>
      <c r="D56" s="51"/>
      <c r="E56" s="51"/>
      <c r="F56" s="51"/>
      <c r="G56" s="51"/>
      <c r="H56" s="51"/>
      <c r="I56" s="71"/>
      <c r="J56" s="51"/>
      <c r="K56" s="51"/>
      <c r="L56" s="54"/>
      <c r="M56" s="51"/>
      <c r="N56" s="51"/>
      <c r="O56" s="51"/>
      <c r="P56" s="51"/>
      <c r="Q56" s="51"/>
      <c r="R56" s="51"/>
      <c r="S56" s="54"/>
      <c r="T56" s="51"/>
      <c r="U56" s="51"/>
      <c r="V56" s="51"/>
      <c r="W56" s="51"/>
      <c r="X56" s="51"/>
      <c r="Y56" s="56"/>
      <c r="Z56" s="53"/>
      <c r="AA56" s="57"/>
      <c r="AB56" s="57"/>
      <c r="AC56" s="57"/>
      <c r="AD56" s="57"/>
      <c r="AE56" s="57"/>
      <c r="AF56" s="57"/>
      <c r="AG56" s="51"/>
      <c r="AH56" s="51"/>
      <c r="AI56" s="51"/>
      <c r="AJ56" s="51"/>
      <c r="AK56" s="51"/>
      <c r="AL56" s="51"/>
      <c r="AM56" s="58"/>
      <c r="AN56" s="59"/>
      <c r="AO56" s="59"/>
      <c r="AP56" s="59"/>
      <c r="AQ56" s="59"/>
      <c r="AR56" s="59"/>
      <c r="AS56" s="59"/>
      <c r="AT56" s="59"/>
      <c r="AU56" s="59"/>
      <c r="AV56" s="59"/>
      <c r="AW56" s="72"/>
      <c r="AX56" s="59"/>
      <c r="AY56" s="60"/>
      <c r="AZ56" s="60"/>
      <c r="BA56" s="60"/>
      <c r="BB56" s="60"/>
      <c r="BC56" s="59"/>
      <c r="BD56" s="60"/>
      <c r="BE56" s="89"/>
      <c r="BF56" s="83"/>
      <c r="BG56" s="90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82"/>
    </row>
    <row r="57" spans="1:84" s="25" customFormat="1" ht="12.75">
      <c r="A57" s="51"/>
      <c r="B57" s="52"/>
      <c r="C57" s="51" t="s">
        <v>62</v>
      </c>
      <c r="D57" s="51"/>
      <c r="E57" s="51"/>
      <c r="F57" s="51"/>
      <c r="G57" s="51"/>
      <c r="H57" s="51"/>
      <c r="I57" s="71"/>
      <c r="J57" s="51"/>
      <c r="K57" s="51"/>
      <c r="L57" s="54"/>
      <c r="M57" s="51"/>
      <c r="N57" s="66"/>
      <c r="O57" s="51"/>
      <c r="P57" s="51"/>
      <c r="Q57" s="51"/>
      <c r="R57" s="51"/>
      <c r="S57" s="54"/>
      <c r="T57" s="51"/>
      <c r="U57" s="51"/>
      <c r="V57" s="51"/>
      <c r="W57" s="51"/>
      <c r="X57" s="51"/>
      <c r="Y57" s="56"/>
      <c r="Z57" s="53"/>
      <c r="AA57" s="57"/>
      <c r="AB57" s="57"/>
      <c r="AC57" s="57"/>
      <c r="AD57" s="57"/>
      <c r="AE57" s="57"/>
      <c r="AF57" s="57"/>
      <c r="AG57" s="51"/>
      <c r="AH57" s="51"/>
      <c r="AI57" s="51"/>
      <c r="AJ57" s="51"/>
      <c r="AK57" s="51"/>
      <c r="AL57" s="51"/>
      <c r="AM57" s="58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60"/>
      <c r="AZ57" s="60"/>
      <c r="BA57" s="60"/>
      <c r="BB57" s="60"/>
      <c r="BC57" s="59"/>
      <c r="BD57" s="60"/>
      <c r="BE57" s="89"/>
      <c r="BF57" s="83"/>
      <c r="BG57" s="90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82"/>
    </row>
    <row r="58" spans="1:84" s="25" customFormat="1" ht="12.75">
      <c r="A58" s="51"/>
      <c r="B58" s="52"/>
      <c r="C58" s="51" t="s">
        <v>62</v>
      </c>
      <c r="D58" s="51"/>
      <c r="E58" s="51"/>
      <c r="F58" s="51"/>
      <c r="G58" s="51"/>
      <c r="H58" s="51"/>
      <c r="I58" s="71"/>
      <c r="J58" s="51"/>
      <c r="K58" s="51"/>
      <c r="L58" s="54"/>
      <c r="M58" s="51"/>
      <c r="N58" s="51"/>
      <c r="O58" s="51"/>
      <c r="P58" s="51"/>
      <c r="Q58" s="51"/>
      <c r="R58" s="51"/>
      <c r="S58" s="54"/>
      <c r="T58" s="51"/>
      <c r="U58" s="51"/>
      <c r="V58" s="51"/>
      <c r="W58" s="51"/>
      <c r="X58" s="51"/>
      <c r="Y58" s="56"/>
      <c r="Z58" s="53"/>
      <c r="AA58" s="57"/>
      <c r="AB58" s="57"/>
      <c r="AC58" s="57"/>
      <c r="AD58" s="57"/>
      <c r="AE58" s="57"/>
      <c r="AF58" s="57"/>
      <c r="AG58" s="51"/>
      <c r="AH58" s="51"/>
      <c r="AI58" s="51"/>
      <c r="AJ58" s="51"/>
      <c r="AK58" s="51"/>
      <c r="AL58" s="51"/>
      <c r="AM58" s="58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60"/>
      <c r="AZ58" s="60"/>
      <c r="BA58" s="60"/>
      <c r="BB58" s="60"/>
      <c r="BC58" s="59"/>
      <c r="BD58" s="60"/>
      <c r="BE58" s="89"/>
      <c r="BF58" s="83"/>
      <c r="BG58" s="90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82"/>
    </row>
    <row r="59" spans="1:84" s="25" customFormat="1" ht="12.75">
      <c r="A59" s="51"/>
      <c r="B59" s="52"/>
      <c r="C59" s="51" t="s">
        <v>62</v>
      </c>
      <c r="D59" s="51"/>
      <c r="E59" s="51"/>
      <c r="F59" s="51"/>
      <c r="G59" s="51"/>
      <c r="H59" s="51"/>
      <c r="I59" s="71"/>
      <c r="J59" s="51"/>
      <c r="K59" s="51"/>
      <c r="L59" s="54"/>
      <c r="M59" s="51"/>
      <c r="N59" s="66"/>
      <c r="O59" s="51"/>
      <c r="P59" s="51"/>
      <c r="Q59" s="51"/>
      <c r="R59" s="51"/>
      <c r="S59" s="54"/>
      <c r="T59" s="51"/>
      <c r="U59" s="51"/>
      <c r="V59" s="51"/>
      <c r="W59" s="51"/>
      <c r="X59" s="51"/>
      <c r="Y59" s="56"/>
      <c r="Z59" s="53"/>
      <c r="AA59" s="57"/>
      <c r="AB59" s="57"/>
      <c r="AC59" s="57"/>
      <c r="AD59" s="57"/>
      <c r="AE59" s="57"/>
      <c r="AF59" s="57"/>
      <c r="AG59" s="51"/>
      <c r="AH59" s="51"/>
      <c r="AI59" s="51"/>
      <c r="AJ59" s="51"/>
      <c r="AK59" s="51"/>
      <c r="AL59" s="51"/>
      <c r="AM59" s="58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60"/>
      <c r="AZ59" s="60"/>
      <c r="BA59" s="60"/>
      <c r="BB59" s="60"/>
      <c r="BC59" s="59"/>
      <c r="BD59" s="60"/>
      <c r="BE59" s="89"/>
      <c r="BF59" s="83"/>
      <c r="BG59" s="90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82"/>
    </row>
    <row r="60" spans="1:84" s="25" customFormat="1" ht="12.75">
      <c r="A60" s="51"/>
      <c r="B60" s="52"/>
      <c r="C60" s="51" t="s">
        <v>62</v>
      </c>
      <c r="D60" s="51"/>
      <c r="E60" s="51"/>
      <c r="F60" s="51"/>
      <c r="G60" s="51"/>
      <c r="H60" s="51"/>
      <c r="I60" s="71"/>
      <c r="J60" s="51"/>
      <c r="K60" s="51"/>
      <c r="L60" s="54"/>
      <c r="M60" s="51"/>
      <c r="N60" s="66"/>
      <c r="O60" s="51"/>
      <c r="P60" s="51"/>
      <c r="Q60" s="51"/>
      <c r="R60" s="51"/>
      <c r="S60" s="54"/>
      <c r="T60" s="51"/>
      <c r="U60" s="51"/>
      <c r="V60" s="51"/>
      <c r="W60" s="51"/>
      <c r="X60" s="51"/>
      <c r="Y60" s="56"/>
      <c r="Z60" s="53"/>
      <c r="AA60" s="57"/>
      <c r="AB60" s="57"/>
      <c r="AC60" s="57"/>
      <c r="AD60" s="57"/>
      <c r="AE60" s="57"/>
      <c r="AF60" s="57"/>
      <c r="AG60" s="51"/>
      <c r="AH60" s="51"/>
      <c r="AI60" s="51"/>
      <c r="AJ60" s="51"/>
      <c r="AK60" s="51"/>
      <c r="AL60" s="51"/>
      <c r="AM60" s="58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60"/>
      <c r="AZ60" s="60"/>
      <c r="BA60" s="60"/>
      <c r="BB60" s="60"/>
      <c r="BC60" s="59"/>
      <c r="BD60" s="60"/>
      <c r="BE60" s="89"/>
      <c r="BF60" s="83"/>
      <c r="BG60" s="90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82"/>
    </row>
    <row r="61" spans="1:84" s="25" customFormat="1" ht="12.75">
      <c r="A61" s="51"/>
      <c r="B61" s="52"/>
      <c r="C61" s="51" t="s">
        <v>62</v>
      </c>
      <c r="D61" s="51"/>
      <c r="E61" s="51"/>
      <c r="F61" s="51"/>
      <c r="G61" s="51"/>
      <c r="H61" s="51"/>
      <c r="I61" s="71"/>
      <c r="J61" s="51"/>
      <c r="K61" s="51"/>
      <c r="L61" s="54"/>
      <c r="M61" s="51"/>
      <c r="N61" s="51"/>
      <c r="O61" s="51"/>
      <c r="P61" s="51"/>
      <c r="Q61" s="51"/>
      <c r="R61" s="51"/>
      <c r="S61" s="54"/>
      <c r="T61" s="51"/>
      <c r="U61" s="51"/>
      <c r="V61" s="51"/>
      <c r="W61" s="51"/>
      <c r="X61" s="51"/>
      <c r="Y61" s="56"/>
      <c r="Z61" s="53"/>
      <c r="AA61" s="57"/>
      <c r="AB61" s="57"/>
      <c r="AC61" s="57"/>
      <c r="AD61" s="57"/>
      <c r="AE61" s="57"/>
      <c r="AF61" s="57"/>
      <c r="AG61" s="51"/>
      <c r="AH61" s="51"/>
      <c r="AI61" s="51"/>
      <c r="AJ61" s="51"/>
      <c r="AK61" s="51"/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60"/>
      <c r="AZ61" s="60"/>
      <c r="BA61" s="60"/>
      <c r="BB61" s="60"/>
      <c r="BC61" s="59"/>
      <c r="BD61" s="60"/>
      <c r="BE61" s="89"/>
      <c r="BF61" s="83"/>
      <c r="BG61" s="90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82"/>
    </row>
    <row r="62" spans="1:84" s="25" customFormat="1" ht="12.75">
      <c r="A62" s="51"/>
      <c r="B62" s="52"/>
      <c r="C62" s="51" t="s">
        <v>62</v>
      </c>
      <c r="D62" s="51"/>
      <c r="E62" s="51"/>
      <c r="F62" s="51"/>
      <c r="G62" s="51"/>
      <c r="H62" s="51"/>
      <c r="I62" s="71"/>
      <c r="J62" s="51"/>
      <c r="K62" s="51"/>
      <c r="L62" s="54"/>
      <c r="M62" s="51"/>
      <c r="N62" s="66"/>
      <c r="O62" s="51"/>
      <c r="P62" s="51"/>
      <c r="Q62" s="51"/>
      <c r="R62" s="51"/>
      <c r="S62" s="54"/>
      <c r="T62" s="51"/>
      <c r="U62" s="51"/>
      <c r="V62" s="51"/>
      <c r="W62" s="51"/>
      <c r="X62" s="51"/>
      <c r="Y62" s="56"/>
      <c r="Z62" s="53"/>
      <c r="AA62" s="57"/>
      <c r="AB62" s="57"/>
      <c r="AC62" s="57"/>
      <c r="AD62" s="57"/>
      <c r="AE62" s="57"/>
      <c r="AF62" s="57"/>
      <c r="AG62" s="51"/>
      <c r="AH62" s="51"/>
      <c r="AI62" s="51"/>
      <c r="AJ62" s="51"/>
      <c r="AK62" s="51"/>
      <c r="AL62" s="51"/>
      <c r="AM62" s="58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60"/>
      <c r="AZ62" s="60"/>
      <c r="BA62" s="60"/>
      <c r="BB62" s="60"/>
      <c r="BC62" s="59"/>
      <c r="BD62" s="60"/>
      <c r="BE62" s="89"/>
      <c r="BF62" s="83"/>
      <c r="BG62" s="90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82"/>
    </row>
    <row r="63" spans="1:84" s="25" customFormat="1" ht="12.75">
      <c r="A63" s="51"/>
      <c r="B63" s="52"/>
      <c r="C63" s="51" t="s">
        <v>62</v>
      </c>
      <c r="D63" s="51"/>
      <c r="E63" s="51"/>
      <c r="F63" s="51"/>
      <c r="G63" s="51"/>
      <c r="H63" s="51"/>
      <c r="I63" s="71"/>
      <c r="J63" s="51"/>
      <c r="K63" s="51"/>
      <c r="L63" s="54"/>
      <c r="M63" s="51"/>
      <c r="N63" s="66"/>
      <c r="O63" s="51"/>
      <c r="P63" s="51"/>
      <c r="Q63" s="51"/>
      <c r="R63" s="51"/>
      <c r="S63" s="54"/>
      <c r="T63" s="51"/>
      <c r="U63" s="51"/>
      <c r="V63" s="51"/>
      <c r="W63" s="51"/>
      <c r="X63" s="51"/>
      <c r="Y63" s="56"/>
      <c r="Z63" s="53"/>
      <c r="AA63" s="57"/>
      <c r="AB63" s="57"/>
      <c r="AC63" s="57"/>
      <c r="AD63" s="57"/>
      <c r="AE63" s="57"/>
      <c r="AF63" s="57"/>
      <c r="AG63" s="51"/>
      <c r="AH63" s="51"/>
      <c r="AI63" s="51"/>
      <c r="AJ63" s="51"/>
      <c r="AK63" s="51"/>
      <c r="AL63" s="51"/>
      <c r="AM63" s="58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60"/>
      <c r="AZ63" s="60"/>
      <c r="BA63" s="60"/>
      <c r="BB63" s="60"/>
      <c r="BC63" s="59"/>
      <c r="BD63" s="60"/>
      <c r="BE63" s="89"/>
      <c r="BF63" s="83"/>
      <c r="BG63" s="90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82"/>
    </row>
    <row r="64" spans="1:84" s="25" customFormat="1" ht="14.25">
      <c r="A64" s="51"/>
      <c r="B64" s="52"/>
      <c r="C64" s="51" t="s">
        <v>62</v>
      </c>
      <c r="D64" s="51"/>
      <c r="E64" s="51"/>
      <c r="F64" s="51"/>
      <c r="G64" s="51"/>
      <c r="H64" s="51"/>
      <c r="I64" s="71"/>
      <c r="J64" s="51"/>
      <c r="K64" s="51"/>
      <c r="L64" s="54"/>
      <c r="M64" s="51"/>
      <c r="N64" s="51"/>
      <c r="O64" s="51"/>
      <c r="P64" s="51"/>
      <c r="Q64" s="51"/>
      <c r="R64" s="51"/>
      <c r="S64" s="54"/>
      <c r="T64" s="51"/>
      <c r="U64" s="51"/>
      <c r="V64" s="51"/>
      <c r="W64" s="51"/>
      <c r="X64" s="51"/>
      <c r="Y64" s="56"/>
      <c r="Z64" s="53"/>
      <c r="AA64" s="57"/>
      <c r="AB64" s="57"/>
      <c r="AC64" s="57"/>
      <c r="AD64" s="57"/>
      <c r="AE64" s="57"/>
      <c r="AF64" s="57"/>
      <c r="AG64" s="51"/>
      <c r="AH64" s="51"/>
      <c r="AI64" s="51"/>
      <c r="AJ64" s="51"/>
      <c r="AK64" s="51"/>
      <c r="AL64" s="51"/>
      <c r="AM64" s="58"/>
      <c r="AN64" s="59"/>
      <c r="AO64" s="59"/>
      <c r="AP64" s="59"/>
      <c r="AQ64" s="59"/>
      <c r="AR64" s="59"/>
      <c r="AS64" s="59"/>
      <c r="AT64" s="59"/>
      <c r="AU64" s="73"/>
      <c r="AV64" s="73"/>
      <c r="AW64" s="59"/>
      <c r="AX64" s="59"/>
      <c r="AY64" s="60"/>
      <c r="AZ64" s="60"/>
      <c r="BA64" s="60"/>
      <c r="BB64" s="60"/>
      <c r="BC64" s="59"/>
      <c r="BD64" s="60"/>
      <c r="BE64" s="89"/>
      <c r="BF64" s="83"/>
      <c r="BG64" s="90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82"/>
    </row>
    <row r="65" spans="1:84" s="25" customFormat="1" ht="12.75">
      <c r="A65" s="51"/>
      <c r="B65" s="52"/>
      <c r="C65" s="51" t="s">
        <v>62</v>
      </c>
      <c r="D65" s="51"/>
      <c r="E65" s="51"/>
      <c r="F65" s="51"/>
      <c r="G65" s="51"/>
      <c r="H65" s="51"/>
      <c r="I65" s="71"/>
      <c r="J65" s="51"/>
      <c r="K65" s="51"/>
      <c r="L65" s="54"/>
      <c r="M65" s="51"/>
      <c r="N65" s="51"/>
      <c r="O65" s="51"/>
      <c r="P65" s="51"/>
      <c r="Q65" s="51"/>
      <c r="R65" s="51"/>
      <c r="S65" s="54"/>
      <c r="T65" s="51"/>
      <c r="U65" s="51"/>
      <c r="V65" s="51"/>
      <c r="W65" s="51"/>
      <c r="X65" s="51"/>
      <c r="Y65" s="56"/>
      <c r="Z65" s="53"/>
      <c r="AA65" s="57"/>
      <c r="AB65" s="57"/>
      <c r="AC65" s="57"/>
      <c r="AD65" s="57"/>
      <c r="AE65" s="57"/>
      <c r="AF65" s="57"/>
      <c r="AG65" s="51"/>
      <c r="AH65" s="51"/>
      <c r="AI65" s="51"/>
      <c r="AJ65" s="51"/>
      <c r="AK65" s="51"/>
      <c r="AL65" s="51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60"/>
      <c r="AZ65" s="60"/>
      <c r="BA65" s="60"/>
      <c r="BB65" s="60"/>
      <c r="BC65" s="59"/>
      <c r="BD65" s="60"/>
      <c r="BE65" s="89"/>
      <c r="BF65" s="83"/>
      <c r="BG65" s="90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82"/>
    </row>
    <row r="66" spans="1:84" s="25" customFormat="1" ht="12.75">
      <c r="A66" s="51"/>
      <c r="B66" s="52"/>
      <c r="C66" s="51" t="s">
        <v>62</v>
      </c>
      <c r="D66" s="51"/>
      <c r="E66" s="51"/>
      <c r="F66" s="51"/>
      <c r="G66" s="51"/>
      <c r="H66" s="51"/>
      <c r="I66" s="71"/>
      <c r="J66" s="51"/>
      <c r="K66" s="51"/>
      <c r="L66" s="54"/>
      <c r="M66" s="51"/>
      <c r="N66" s="66"/>
      <c r="O66" s="51"/>
      <c r="P66" s="51"/>
      <c r="Q66" s="51"/>
      <c r="R66" s="51"/>
      <c r="S66" s="54"/>
      <c r="T66" s="51"/>
      <c r="U66" s="51"/>
      <c r="V66" s="51"/>
      <c r="W66" s="51"/>
      <c r="X66" s="51"/>
      <c r="Y66" s="56"/>
      <c r="Z66" s="53"/>
      <c r="AA66" s="57"/>
      <c r="AB66" s="57"/>
      <c r="AC66" s="57"/>
      <c r="AD66" s="57"/>
      <c r="AE66" s="57"/>
      <c r="AF66" s="57"/>
      <c r="AG66" s="51"/>
      <c r="AH66" s="51"/>
      <c r="AI66" s="51"/>
      <c r="AJ66" s="51"/>
      <c r="AK66" s="51"/>
      <c r="AL66" s="51"/>
      <c r="AM66" s="58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60"/>
      <c r="AZ66" s="60"/>
      <c r="BA66" s="60"/>
      <c r="BB66" s="60"/>
      <c r="BC66" s="59"/>
      <c r="BD66" s="60"/>
      <c r="BE66" s="89"/>
      <c r="BF66" s="83"/>
      <c r="BG66" s="90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82"/>
    </row>
    <row r="67" spans="1:84" s="25" customFormat="1" ht="12.75">
      <c r="A67" s="51"/>
      <c r="B67" s="52"/>
      <c r="C67" s="51" t="s">
        <v>62</v>
      </c>
      <c r="D67" s="51"/>
      <c r="E67" s="51"/>
      <c r="F67" s="51"/>
      <c r="G67" s="51"/>
      <c r="H67" s="51"/>
      <c r="I67" s="71"/>
      <c r="J67" s="51"/>
      <c r="K67" s="51"/>
      <c r="L67" s="54"/>
      <c r="M67" s="51"/>
      <c r="N67" s="51"/>
      <c r="O67" s="51"/>
      <c r="P67" s="51"/>
      <c r="Q67" s="51"/>
      <c r="R67" s="51"/>
      <c r="S67" s="54"/>
      <c r="T67" s="51"/>
      <c r="U67" s="51"/>
      <c r="V67" s="51"/>
      <c r="W67" s="51"/>
      <c r="X67" s="51"/>
      <c r="Y67" s="51"/>
      <c r="Z67" s="53"/>
      <c r="AA67" s="57"/>
      <c r="AB67" s="57"/>
      <c r="AC67" s="57"/>
      <c r="AD67" s="57"/>
      <c r="AE67" s="57"/>
      <c r="AF67" s="57"/>
      <c r="AG67" s="51"/>
      <c r="AH67" s="51"/>
      <c r="AI67" s="51"/>
      <c r="AJ67" s="51"/>
      <c r="AK67" s="51"/>
      <c r="AL67" s="51"/>
      <c r="AM67" s="58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60"/>
      <c r="AZ67" s="60"/>
      <c r="BA67" s="60"/>
      <c r="BB67" s="60"/>
      <c r="BC67" s="59"/>
      <c r="BD67" s="60"/>
      <c r="BE67" s="89"/>
      <c r="BF67" s="83"/>
      <c r="BG67" s="90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82"/>
    </row>
    <row r="68" spans="1:84" s="25" customFormat="1" ht="12.75">
      <c r="A68" s="51"/>
      <c r="B68" s="52"/>
      <c r="C68" s="51" t="s">
        <v>62</v>
      </c>
      <c r="D68" s="51"/>
      <c r="E68" s="51"/>
      <c r="F68" s="51"/>
      <c r="G68" s="51"/>
      <c r="H68" s="51"/>
      <c r="I68" s="51"/>
      <c r="J68" s="51"/>
      <c r="K68" s="51"/>
      <c r="L68" s="54"/>
      <c r="M68" s="51"/>
      <c r="N68" s="66"/>
      <c r="O68" s="51"/>
      <c r="P68" s="51"/>
      <c r="Q68" s="51"/>
      <c r="R68" s="51"/>
      <c r="S68" s="54"/>
      <c r="T68" s="51"/>
      <c r="U68" s="51"/>
      <c r="V68" s="51"/>
      <c r="W68" s="51"/>
      <c r="X68" s="51"/>
      <c r="Y68" s="56"/>
      <c r="Z68" s="53"/>
      <c r="AA68" s="57"/>
      <c r="AB68" s="57"/>
      <c r="AC68" s="57"/>
      <c r="AD68" s="57"/>
      <c r="AE68" s="57"/>
      <c r="AF68" s="57"/>
      <c r="AG68" s="51"/>
      <c r="AH68" s="51"/>
      <c r="AI68" s="51"/>
      <c r="AJ68" s="51"/>
      <c r="AK68" s="51"/>
      <c r="AL68" s="51"/>
      <c r="AM68" s="58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60"/>
      <c r="AZ68" s="60"/>
      <c r="BA68" s="60"/>
      <c r="BB68" s="60"/>
      <c r="BC68" s="59"/>
      <c r="BD68" s="60"/>
      <c r="BE68" s="89"/>
      <c r="BF68" s="83"/>
      <c r="BG68" s="90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82"/>
    </row>
    <row r="69" spans="1:84" s="25" customFormat="1" ht="12.75">
      <c r="A69" s="51"/>
      <c r="B69" s="52"/>
      <c r="C69" s="51" t="s">
        <v>62</v>
      </c>
      <c r="D69" s="51"/>
      <c r="E69" s="51"/>
      <c r="F69" s="51"/>
      <c r="G69" s="51"/>
      <c r="H69" s="51"/>
      <c r="I69" s="71"/>
      <c r="J69" s="51"/>
      <c r="K69" s="51"/>
      <c r="L69" s="54"/>
      <c r="M69" s="51"/>
      <c r="N69" s="51"/>
      <c r="O69" s="51"/>
      <c r="P69" s="51"/>
      <c r="Q69" s="51"/>
      <c r="R69" s="51"/>
      <c r="S69" s="54"/>
      <c r="T69" s="51"/>
      <c r="U69" s="51"/>
      <c r="V69" s="51"/>
      <c r="W69" s="51"/>
      <c r="X69" s="51"/>
      <c r="Y69" s="56"/>
      <c r="Z69" s="53"/>
      <c r="AA69" s="57"/>
      <c r="AB69" s="74"/>
      <c r="AC69" s="74"/>
      <c r="AD69" s="57"/>
      <c r="AE69" s="75"/>
      <c r="AF69" s="74"/>
      <c r="AG69" s="51"/>
      <c r="AH69" s="51"/>
      <c r="AI69" s="51"/>
      <c r="AJ69" s="51"/>
      <c r="AK69" s="51"/>
      <c r="AL69" s="51"/>
      <c r="AM69" s="58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60"/>
      <c r="AZ69" s="60"/>
      <c r="BA69" s="60"/>
      <c r="BB69" s="60"/>
      <c r="BC69" s="59"/>
      <c r="BD69" s="60"/>
      <c r="BE69" s="89"/>
      <c r="BF69" s="83"/>
      <c r="BG69" s="90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82"/>
    </row>
    <row r="70" spans="1:84" s="25" customFormat="1" ht="12.75">
      <c r="A70" s="51"/>
      <c r="B70" s="52"/>
      <c r="C70" s="51" t="s">
        <v>62</v>
      </c>
      <c r="D70" s="51"/>
      <c r="E70" s="51"/>
      <c r="F70" s="51"/>
      <c r="G70" s="51"/>
      <c r="H70" s="51"/>
      <c r="I70" s="71"/>
      <c r="J70" s="51"/>
      <c r="K70" s="51"/>
      <c r="L70" s="54"/>
      <c r="M70" s="51"/>
      <c r="N70" s="51"/>
      <c r="O70" s="51"/>
      <c r="P70" s="51"/>
      <c r="Q70" s="51"/>
      <c r="R70" s="51"/>
      <c r="S70" s="54"/>
      <c r="T70" s="51"/>
      <c r="U70" s="51"/>
      <c r="V70" s="51"/>
      <c r="W70" s="51"/>
      <c r="X70" s="51"/>
      <c r="Y70" s="56"/>
      <c r="Z70" s="53"/>
      <c r="AA70" s="57"/>
      <c r="AB70" s="57"/>
      <c r="AC70" s="57"/>
      <c r="AD70" s="57"/>
      <c r="AE70" s="57"/>
      <c r="AF70" s="57"/>
      <c r="AG70" s="51"/>
      <c r="AH70" s="51"/>
      <c r="AI70" s="51"/>
      <c r="AJ70" s="51"/>
      <c r="AK70" s="51"/>
      <c r="AL70" s="51"/>
      <c r="AM70" s="58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60"/>
      <c r="AZ70" s="60"/>
      <c r="BA70" s="60"/>
      <c r="BB70" s="60"/>
      <c r="BC70" s="59"/>
      <c r="BD70" s="60"/>
      <c r="BE70" s="89"/>
      <c r="BF70" s="83"/>
      <c r="BG70" s="90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82"/>
    </row>
    <row r="71" spans="1:84" s="25" customFormat="1" ht="12.75">
      <c r="A71" s="51"/>
      <c r="B71" s="52"/>
      <c r="C71" s="51" t="s">
        <v>62</v>
      </c>
      <c r="D71" s="51"/>
      <c r="E71" s="51"/>
      <c r="F71" s="51"/>
      <c r="G71" s="51"/>
      <c r="H71" s="51"/>
      <c r="I71" s="71"/>
      <c r="J71" s="51"/>
      <c r="K71" s="51"/>
      <c r="L71" s="54"/>
      <c r="M71" s="51"/>
      <c r="N71" s="51"/>
      <c r="O71" s="51"/>
      <c r="P71" s="51"/>
      <c r="Q71" s="51"/>
      <c r="R71" s="51"/>
      <c r="S71" s="54"/>
      <c r="T71" s="51"/>
      <c r="U71" s="51"/>
      <c r="V71" s="51"/>
      <c r="W71" s="51"/>
      <c r="X71" s="51"/>
      <c r="Y71" s="56"/>
      <c r="Z71" s="53"/>
      <c r="AA71" s="57"/>
      <c r="AB71" s="57"/>
      <c r="AC71" s="57"/>
      <c r="AD71" s="57"/>
      <c r="AE71" s="57"/>
      <c r="AF71" s="57"/>
      <c r="AG71" s="51"/>
      <c r="AH71" s="51"/>
      <c r="AI71" s="51"/>
      <c r="AJ71" s="51"/>
      <c r="AK71" s="51"/>
      <c r="AL71" s="51"/>
      <c r="AM71" s="58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60"/>
      <c r="AZ71" s="60"/>
      <c r="BA71" s="60"/>
      <c r="BB71" s="60"/>
      <c r="BC71" s="59"/>
      <c r="BD71" s="60"/>
      <c r="BE71" s="89"/>
      <c r="BF71" s="83"/>
      <c r="BG71" s="90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82"/>
    </row>
    <row r="72" spans="1:84" s="25" customFormat="1" ht="12.75">
      <c r="A72" s="51"/>
      <c r="B72" s="52"/>
      <c r="C72" s="51" t="s">
        <v>62</v>
      </c>
      <c r="D72" s="51"/>
      <c r="E72" s="51"/>
      <c r="F72" s="51"/>
      <c r="G72" s="51"/>
      <c r="H72" s="51"/>
      <c r="I72" s="71"/>
      <c r="J72" s="51"/>
      <c r="K72" s="51"/>
      <c r="L72" s="54"/>
      <c r="M72" s="51"/>
      <c r="N72" s="66"/>
      <c r="O72" s="51"/>
      <c r="P72" s="51"/>
      <c r="Q72" s="51"/>
      <c r="R72" s="51"/>
      <c r="S72" s="54"/>
      <c r="T72" s="51"/>
      <c r="U72" s="51"/>
      <c r="V72" s="51"/>
      <c r="W72" s="51"/>
      <c r="X72" s="51"/>
      <c r="Y72" s="56"/>
      <c r="Z72" s="53"/>
      <c r="AA72" s="57"/>
      <c r="AB72" s="57"/>
      <c r="AC72" s="57"/>
      <c r="AD72" s="57"/>
      <c r="AE72" s="57"/>
      <c r="AF72" s="57"/>
      <c r="AG72" s="51"/>
      <c r="AH72" s="51"/>
      <c r="AI72" s="51"/>
      <c r="AJ72" s="51"/>
      <c r="AK72" s="51"/>
      <c r="AL72" s="51"/>
      <c r="AM72" s="58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60"/>
      <c r="AZ72" s="60"/>
      <c r="BA72" s="60"/>
      <c r="BB72" s="60"/>
      <c r="BC72" s="59"/>
      <c r="BD72" s="60"/>
      <c r="BE72" s="89"/>
      <c r="BF72" s="83"/>
      <c r="BG72" s="90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82"/>
    </row>
    <row r="73" spans="1:84" s="25" customFormat="1" ht="12.75">
      <c r="A73" s="51"/>
      <c r="B73" s="52"/>
      <c r="C73" s="51" t="s">
        <v>62</v>
      </c>
      <c r="D73" s="51"/>
      <c r="E73" s="51"/>
      <c r="F73" s="51"/>
      <c r="G73" s="51"/>
      <c r="H73" s="51"/>
      <c r="I73" s="71"/>
      <c r="J73" s="51"/>
      <c r="K73" s="51"/>
      <c r="L73" s="54"/>
      <c r="M73" s="51"/>
      <c r="N73" s="51"/>
      <c r="O73" s="51"/>
      <c r="P73" s="51"/>
      <c r="Q73" s="51"/>
      <c r="R73" s="51"/>
      <c r="S73" s="54"/>
      <c r="T73" s="51"/>
      <c r="U73" s="51"/>
      <c r="V73" s="51"/>
      <c r="W73" s="51"/>
      <c r="X73" s="51"/>
      <c r="Y73" s="56"/>
      <c r="Z73" s="53"/>
      <c r="AA73" s="57"/>
      <c r="AB73" s="57"/>
      <c r="AC73" s="57"/>
      <c r="AD73" s="57"/>
      <c r="AE73" s="57"/>
      <c r="AF73" s="57"/>
      <c r="AG73" s="51"/>
      <c r="AH73" s="51"/>
      <c r="AI73" s="51"/>
      <c r="AJ73" s="51"/>
      <c r="AK73" s="51"/>
      <c r="AL73" s="51"/>
      <c r="AM73" s="58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60"/>
      <c r="AZ73" s="60"/>
      <c r="BA73" s="60"/>
      <c r="BB73" s="60"/>
      <c r="BC73" s="59"/>
      <c r="BD73" s="60"/>
      <c r="BE73" s="89"/>
      <c r="BF73" s="83"/>
      <c r="BG73" s="90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82"/>
    </row>
    <row r="74" spans="1:84" s="25" customFormat="1" ht="12.75">
      <c r="A74" s="51"/>
      <c r="B74" s="52"/>
      <c r="C74" s="51" t="s">
        <v>62</v>
      </c>
      <c r="D74" s="51"/>
      <c r="E74" s="51"/>
      <c r="F74" s="51"/>
      <c r="G74" s="51"/>
      <c r="H74" s="51"/>
      <c r="I74" s="71"/>
      <c r="J74" s="51"/>
      <c r="K74" s="51"/>
      <c r="L74" s="54"/>
      <c r="M74" s="51"/>
      <c r="N74" s="51"/>
      <c r="O74" s="51"/>
      <c r="P74" s="51"/>
      <c r="Q74" s="51"/>
      <c r="R74" s="51"/>
      <c r="S74" s="54"/>
      <c r="T74" s="51"/>
      <c r="U74" s="51"/>
      <c r="V74" s="51"/>
      <c r="W74" s="51"/>
      <c r="X74" s="51"/>
      <c r="Y74" s="56"/>
      <c r="Z74" s="53"/>
      <c r="AA74" s="57"/>
      <c r="AB74" s="57"/>
      <c r="AC74" s="57"/>
      <c r="AD74" s="57"/>
      <c r="AE74" s="57"/>
      <c r="AF74" s="57"/>
      <c r="AG74" s="51"/>
      <c r="AH74" s="51"/>
      <c r="AI74" s="51"/>
      <c r="AJ74" s="51"/>
      <c r="AK74" s="51"/>
      <c r="AL74" s="51"/>
      <c r="AM74" s="58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60"/>
      <c r="AZ74" s="60"/>
      <c r="BA74" s="60"/>
      <c r="BB74" s="60"/>
      <c r="BC74" s="59"/>
      <c r="BD74" s="60"/>
      <c r="BE74" s="89"/>
      <c r="BF74" s="83"/>
      <c r="BG74" s="90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82"/>
    </row>
    <row r="75" spans="1:84" s="25" customFormat="1" ht="12.75">
      <c r="A75" s="51"/>
      <c r="B75" s="52"/>
      <c r="C75" s="51" t="s">
        <v>62</v>
      </c>
      <c r="D75" s="51"/>
      <c r="E75" s="51"/>
      <c r="F75" s="51"/>
      <c r="G75" s="51"/>
      <c r="H75" s="51"/>
      <c r="I75" s="71"/>
      <c r="J75" s="51"/>
      <c r="K75" s="51"/>
      <c r="L75" s="54"/>
      <c r="M75" s="51"/>
      <c r="N75" s="51"/>
      <c r="O75" s="51"/>
      <c r="P75" s="51"/>
      <c r="Q75" s="51"/>
      <c r="R75" s="51"/>
      <c r="S75" s="54"/>
      <c r="T75" s="51"/>
      <c r="U75" s="51"/>
      <c r="V75" s="51"/>
      <c r="W75" s="51"/>
      <c r="X75" s="51"/>
      <c r="Y75" s="56"/>
      <c r="Z75" s="53"/>
      <c r="AA75" s="57"/>
      <c r="AB75" s="57"/>
      <c r="AC75" s="57"/>
      <c r="AD75" s="57"/>
      <c r="AE75" s="57"/>
      <c r="AF75" s="57"/>
      <c r="AG75" s="51"/>
      <c r="AH75" s="51"/>
      <c r="AI75" s="51"/>
      <c r="AJ75" s="51"/>
      <c r="AK75" s="51"/>
      <c r="AL75" s="51"/>
      <c r="AM75" s="58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60"/>
      <c r="AZ75" s="60"/>
      <c r="BA75" s="60"/>
      <c r="BB75" s="60"/>
      <c r="BC75" s="59"/>
      <c r="BD75" s="60"/>
      <c r="BE75" s="89"/>
      <c r="BF75" s="83"/>
      <c r="BG75" s="90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82"/>
    </row>
    <row r="76" spans="1:84" s="25" customFormat="1" ht="12.75">
      <c r="A76" s="51"/>
      <c r="B76" s="52"/>
      <c r="C76" s="51" t="s">
        <v>62</v>
      </c>
      <c r="D76" s="51"/>
      <c r="E76" s="51"/>
      <c r="F76" s="51"/>
      <c r="G76" s="51"/>
      <c r="H76" s="51"/>
      <c r="I76" s="71"/>
      <c r="J76" s="51"/>
      <c r="K76" s="51"/>
      <c r="L76" s="54"/>
      <c r="M76" s="51"/>
      <c r="N76" s="51"/>
      <c r="O76" s="51"/>
      <c r="P76" s="51"/>
      <c r="Q76" s="51"/>
      <c r="R76" s="51"/>
      <c r="S76" s="54"/>
      <c r="T76" s="51"/>
      <c r="U76" s="51"/>
      <c r="V76" s="51"/>
      <c r="W76" s="51"/>
      <c r="X76" s="51"/>
      <c r="Y76" s="56"/>
      <c r="Z76" s="53"/>
      <c r="AA76" s="57"/>
      <c r="AB76" s="57"/>
      <c r="AC76" s="57"/>
      <c r="AD76" s="57"/>
      <c r="AE76" s="57"/>
      <c r="AF76" s="57"/>
      <c r="AG76" s="51"/>
      <c r="AH76" s="51"/>
      <c r="AI76" s="51"/>
      <c r="AJ76" s="51"/>
      <c r="AK76" s="51"/>
      <c r="AL76" s="51"/>
      <c r="AM76" s="58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60"/>
      <c r="AZ76" s="60"/>
      <c r="BA76" s="60"/>
      <c r="BB76" s="60"/>
      <c r="BC76" s="59"/>
      <c r="BD76" s="60"/>
      <c r="BE76" s="89"/>
      <c r="BF76" s="83"/>
      <c r="BG76" s="90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82"/>
    </row>
    <row r="77" spans="1:84" s="25" customFormat="1" ht="12.75">
      <c r="A77" s="51"/>
      <c r="B77" s="52"/>
      <c r="C77" s="51" t="s">
        <v>62</v>
      </c>
      <c r="D77" s="51"/>
      <c r="E77" s="51"/>
      <c r="F77" s="51"/>
      <c r="G77" s="51"/>
      <c r="H77" s="51"/>
      <c r="I77" s="71"/>
      <c r="J77" s="51"/>
      <c r="K77" s="51"/>
      <c r="L77" s="54"/>
      <c r="M77" s="51"/>
      <c r="N77" s="51"/>
      <c r="O77" s="51"/>
      <c r="P77" s="51"/>
      <c r="Q77" s="51"/>
      <c r="R77" s="51"/>
      <c r="S77" s="54"/>
      <c r="T77" s="51"/>
      <c r="U77" s="51"/>
      <c r="V77" s="51"/>
      <c r="W77" s="51"/>
      <c r="X77" s="51"/>
      <c r="Y77" s="56"/>
      <c r="Z77" s="53"/>
      <c r="AA77" s="57"/>
      <c r="AB77" s="57"/>
      <c r="AC77" s="57"/>
      <c r="AD77" s="57"/>
      <c r="AE77" s="57"/>
      <c r="AF77" s="57"/>
      <c r="AG77" s="51"/>
      <c r="AH77" s="51"/>
      <c r="AI77" s="51"/>
      <c r="AJ77" s="51"/>
      <c r="AK77" s="51"/>
      <c r="AL77" s="51"/>
      <c r="AM77" s="58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60"/>
      <c r="AZ77" s="60"/>
      <c r="BA77" s="60"/>
      <c r="BB77" s="60"/>
      <c r="BC77" s="59"/>
      <c r="BD77" s="60"/>
      <c r="BE77" s="89"/>
      <c r="BF77" s="83"/>
      <c r="BG77" s="90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82"/>
    </row>
    <row r="78" spans="1:84" s="25" customFormat="1" ht="12.75">
      <c r="A78" s="51"/>
      <c r="B78" s="52"/>
      <c r="C78" s="51" t="s">
        <v>62</v>
      </c>
      <c r="D78" s="51"/>
      <c r="E78" s="51"/>
      <c r="F78" s="51"/>
      <c r="G78" s="51"/>
      <c r="H78" s="51"/>
      <c r="I78" s="71"/>
      <c r="J78" s="51"/>
      <c r="K78" s="51"/>
      <c r="L78" s="54"/>
      <c r="M78" s="51"/>
      <c r="N78" s="51"/>
      <c r="O78" s="51"/>
      <c r="P78" s="51"/>
      <c r="Q78" s="51"/>
      <c r="R78" s="51"/>
      <c r="S78" s="54"/>
      <c r="T78" s="51"/>
      <c r="U78" s="51"/>
      <c r="V78" s="51"/>
      <c r="W78" s="51"/>
      <c r="X78" s="51"/>
      <c r="Y78" s="56"/>
      <c r="Z78" s="53"/>
      <c r="AA78" s="57"/>
      <c r="AB78" s="57"/>
      <c r="AC78" s="57"/>
      <c r="AD78" s="57"/>
      <c r="AE78" s="57"/>
      <c r="AF78" s="57"/>
      <c r="AG78" s="51"/>
      <c r="AH78" s="51"/>
      <c r="AI78" s="51"/>
      <c r="AJ78" s="51"/>
      <c r="AK78" s="51"/>
      <c r="AL78" s="51"/>
      <c r="AM78" s="58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60"/>
      <c r="AZ78" s="60"/>
      <c r="BA78" s="60"/>
      <c r="BB78" s="60"/>
      <c r="BC78" s="59"/>
      <c r="BD78" s="60"/>
      <c r="BE78" s="89"/>
      <c r="BF78" s="83"/>
      <c r="BG78" s="90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82"/>
    </row>
    <row r="79" spans="1:84" s="25" customFormat="1" ht="12.75">
      <c r="A79" s="51"/>
      <c r="B79" s="52"/>
      <c r="C79" s="51" t="s">
        <v>62</v>
      </c>
      <c r="D79" s="51"/>
      <c r="E79" s="51"/>
      <c r="F79" s="51"/>
      <c r="G79" s="51"/>
      <c r="H79" s="51"/>
      <c r="I79" s="71"/>
      <c r="J79" s="51"/>
      <c r="K79" s="51"/>
      <c r="L79" s="54"/>
      <c r="M79" s="51"/>
      <c r="N79" s="51"/>
      <c r="O79" s="51"/>
      <c r="P79" s="51"/>
      <c r="Q79" s="51"/>
      <c r="R79" s="51"/>
      <c r="S79" s="54"/>
      <c r="T79" s="51"/>
      <c r="U79" s="51"/>
      <c r="V79" s="51"/>
      <c r="W79" s="51"/>
      <c r="X79" s="51"/>
      <c r="Y79" s="56"/>
      <c r="Z79" s="53"/>
      <c r="AA79" s="57"/>
      <c r="AB79" s="57"/>
      <c r="AC79" s="57"/>
      <c r="AD79" s="57"/>
      <c r="AE79" s="57"/>
      <c r="AF79" s="57"/>
      <c r="AG79" s="51"/>
      <c r="AH79" s="51"/>
      <c r="AI79" s="51"/>
      <c r="AJ79" s="51"/>
      <c r="AK79" s="51"/>
      <c r="AL79" s="51"/>
      <c r="AM79" s="58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60"/>
      <c r="AZ79" s="60"/>
      <c r="BA79" s="60"/>
      <c r="BB79" s="60"/>
      <c r="BC79" s="59"/>
      <c r="BD79" s="60"/>
      <c r="BE79" s="89"/>
      <c r="BF79" s="83"/>
      <c r="BG79" s="90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82"/>
    </row>
    <row r="80" spans="1:84" s="25" customFormat="1" ht="12.75">
      <c r="A80" s="51"/>
      <c r="B80" s="52"/>
      <c r="C80" s="51" t="s">
        <v>62</v>
      </c>
      <c r="D80" s="51"/>
      <c r="E80" s="51"/>
      <c r="F80" s="51"/>
      <c r="G80" s="51"/>
      <c r="H80" s="51"/>
      <c r="I80" s="71"/>
      <c r="J80" s="51"/>
      <c r="K80" s="51"/>
      <c r="L80" s="54"/>
      <c r="M80" s="51"/>
      <c r="N80" s="66"/>
      <c r="O80" s="51"/>
      <c r="P80" s="51"/>
      <c r="Q80" s="51"/>
      <c r="R80" s="51"/>
      <c r="S80" s="54"/>
      <c r="T80" s="51"/>
      <c r="U80" s="51"/>
      <c r="V80" s="51"/>
      <c r="W80" s="51"/>
      <c r="X80" s="51"/>
      <c r="Y80" s="56"/>
      <c r="Z80" s="53"/>
      <c r="AA80" s="57"/>
      <c r="AB80" s="57"/>
      <c r="AC80" s="57"/>
      <c r="AD80" s="57"/>
      <c r="AE80" s="57"/>
      <c r="AF80" s="57"/>
      <c r="AG80" s="51"/>
      <c r="AH80" s="51"/>
      <c r="AI80" s="51"/>
      <c r="AJ80" s="51"/>
      <c r="AK80" s="51"/>
      <c r="AL80" s="51"/>
      <c r="AM80" s="58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60"/>
      <c r="AZ80" s="60"/>
      <c r="BA80" s="60"/>
      <c r="BB80" s="60"/>
      <c r="BC80" s="59"/>
      <c r="BD80" s="60"/>
      <c r="BE80" s="89"/>
      <c r="BF80" s="83"/>
      <c r="BG80" s="90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82"/>
    </row>
    <row r="81" spans="1:84" s="25" customFormat="1" ht="12.75">
      <c r="A81" s="51"/>
      <c r="B81" s="52"/>
      <c r="C81" s="51" t="s">
        <v>62</v>
      </c>
      <c r="D81" s="51"/>
      <c r="E81" s="51"/>
      <c r="F81" s="51"/>
      <c r="G81" s="51"/>
      <c r="H81" s="51"/>
      <c r="I81" s="71"/>
      <c r="J81" s="51"/>
      <c r="K81" s="51"/>
      <c r="L81" s="54"/>
      <c r="M81" s="51"/>
      <c r="N81" s="66"/>
      <c r="O81" s="51"/>
      <c r="P81" s="51"/>
      <c r="Q81" s="51"/>
      <c r="R81" s="51"/>
      <c r="S81" s="54"/>
      <c r="T81" s="51"/>
      <c r="U81" s="51"/>
      <c r="V81" s="51"/>
      <c r="W81" s="51"/>
      <c r="X81" s="51"/>
      <c r="Y81" s="56"/>
      <c r="Z81" s="53"/>
      <c r="AA81" s="57"/>
      <c r="AB81" s="57"/>
      <c r="AC81" s="57"/>
      <c r="AD81" s="57"/>
      <c r="AE81" s="57"/>
      <c r="AF81" s="57"/>
      <c r="AG81" s="51"/>
      <c r="AH81" s="51"/>
      <c r="AI81" s="51"/>
      <c r="AJ81" s="51"/>
      <c r="AK81" s="51"/>
      <c r="AL81" s="51"/>
      <c r="AM81" s="58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60"/>
      <c r="AZ81" s="60"/>
      <c r="BA81" s="60"/>
      <c r="BB81" s="60"/>
      <c r="BC81" s="59"/>
      <c r="BD81" s="60"/>
      <c r="BE81" s="89"/>
      <c r="BF81" s="83"/>
      <c r="BG81" s="90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82"/>
    </row>
    <row r="82" spans="1:84" s="25" customFormat="1" ht="12.75">
      <c r="A82" s="51"/>
      <c r="B82" s="52"/>
      <c r="C82" s="51" t="s">
        <v>62</v>
      </c>
      <c r="D82" s="51"/>
      <c r="E82" s="51"/>
      <c r="F82" s="51"/>
      <c r="G82" s="51"/>
      <c r="H82" s="51"/>
      <c r="I82" s="71"/>
      <c r="J82" s="51"/>
      <c r="K82" s="51"/>
      <c r="L82" s="54"/>
      <c r="M82" s="51"/>
      <c r="N82" s="66"/>
      <c r="O82" s="51"/>
      <c r="P82" s="51"/>
      <c r="Q82" s="51"/>
      <c r="R82" s="51"/>
      <c r="S82" s="54"/>
      <c r="T82" s="51"/>
      <c r="U82" s="51"/>
      <c r="V82" s="51"/>
      <c r="W82" s="51"/>
      <c r="X82" s="51"/>
      <c r="Y82" s="56"/>
      <c r="Z82" s="53"/>
      <c r="AA82" s="57"/>
      <c r="AB82" s="57"/>
      <c r="AC82" s="57"/>
      <c r="AD82" s="57"/>
      <c r="AE82" s="57"/>
      <c r="AF82" s="57"/>
      <c r="AG82" s="51"/>
      <c r="AH82" s="51"/>
      <c r="AI82" s="51"/>
      <c r="AJ82" s="51"/>
      <c r="AK82" s="51"/>
      <c r="AL82" s="51"/>
      <c r="AM82" s="58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60"/>
      <c r="AZ82" s="60"/>
      <c r="BA82" s="60"/>
      <c r="BB82" s="60"/>
      <c r="BC82" s="59"/>
      <c r="BD82" s="60"/>
      <c r="BE82" s="89"/>
      <c r="BF82" s="83"/>
      <c r="BG82" s="90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82"/>
    </row>
    <row r="83" spans="1:84" s="25" customFormat="1" ht="12.75">
      <c r="A83" s="51"/>
      <c r="B83" s="52"/>
      <c r="C83" s="51" t="s">
        <v>62</v>
      </c>
      <c r="D83" s="51"/>
      <c r="E83" s="51"/>
      <c r="F83" s="51"/>
      <c r="G83" s="51"/>
      <c r="H83" s="51"/>
      <c r="I83" s="71"/>
      <c r="J83" s="51"/>
      <c r="K83" s="51"/>
      <c r="L83" s="54"/>
      <c r="M83" s="51"/>
      <c r="N83" s="66"/>
      <c r="O83" s="51"/>
      <c r="P83" s="51"/>
      <c r="Q83" s="51"/>
      <c r="R83" s="51"/>
      <c r="S83" s="54"/>
      <c r="T83" s="51"/>
      <c r="U83" s="51"/>
      <c r="V83" s="51"/>
      <c r="W83" s="51"/>
      <c r="X83" s="51"/>
      <c r="Y83" s="56"/>
      <c r="Z83" s="53"/>
      <c r="AA83" s="57"/>
      <c r="AB83" s="57"/>
      <c r="AC83" s="57"/>
      <c r="AD83" s="57"/>
      <c r="AE83" s="57"/>
      <c r="AF83" s="57"/>
      <c r="AG83" s="51"/>
      <c r="AH83" s="51"/>
      <c r="AI83" s="51"/>
      <c r="AJ83" s="51"/>
      <c r="AK83" s="51"/>
      <c r="AL83" s="51"/>
      <c r="AM83" s="58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60"/>
      <c r="AZ83" s="60"/>
      <c r="BA83" s="60"/>
      <c r="BB83" s="60"/>
      <c r="BC83" s="59"/>
      <c r="BD83" s="60"/>
      <c r="BE83" s="89"/>
      <c r="BF83" s="83"/>
      <c r="BG83" s="90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82"/>
    </row>
    <row r="84" spans="1:84" s="25" customFormat="1" ht="12.75">
      <c r="A84" s="51"/>
      <c r="B84" s="52"/>
      <c r="C84" s="51" t="s">
        <v>62</v>
      </c>
      <c r="D84" s="51"/>
      <c r="E84" s="51"/>
      <c r="F84" s="51"/>
      <c r="G84" s="51"/>
      <c r="H84" s="51"/>
      <c r="I84" s="71"/>
      <c r="J84" s="51"/>
      <c r="K84" s="51"/>
      <c r="L84" s="54"/>
      <c r="M84" s="51"/>
      <c r="N84" s="51"/>
      <c r="O84" s="51"/>
      <c r="P84" s="51"/>
      <c r="Q84" s="51"/>
      <c r="R84" s="51"/>
      <c r="S84" s="54"/>
      <c r="T84" s="51"/>
      <c r="U84" s="51"/>
      <c r="V84" s="51"/>
      <c r="W84" s="51"/>
      <c r="X84" s="51"/>
      <c r="Y84" s="56"/>
      <c r="Z84" s="53"/>
      <c r="AA84" s="57"/>
      <c r="AB84" s="57"/>
      <c r="AC84" s="57"/>
      <c r="AD84" s="57"/>
      <c r="AE84" s="57"/>
      <c r="AF84" s="57"/>
      <c r="AG84" s="51"/>
      <c r="AH84" s="51"/>
      <c r="AI84" s="51"/>
      <c r="AJ84" s="51"/>
      <c r="AK84" s="51"/>
      <c r="AL84" s="51"/>
      <c r="AM84" s="58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60"/>
      <c r="AZ84" s="60"/>
      <c r="BA84" s="60"/>
      <c r="BB84" s="60"/>
      <c r="BC84" s="59"/>
      <c r="BD84" s="60"/>
      <c r="BE84" s="89"/>
      <c r="BF84" s="83"/>
      <c r="BG84" s="90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82"/>
    </row>
    <row r="85" spans="1:84" s="25" customFormat="1" ht="12.75">
      <c r="A85" s="51"/>
      <c r="B85" s="52"/>
      <c r="C85" s="51" t="s">
        <v>62</v>
      </c>
      <c r="D85" s="51"/>
      <c r="E85" s="51"/>
      <c r="F85" s="51"/>
      <c r="G85" s="51"/>
      <c r="H85" s="51"/>
      <c r="I85" s="71"/>
      <c r="J85" s="51"/>
      <c r="K85" s="51"/>
      <c r="L85" s="54"/>
      <c r="M85" s="51"/>
      <c r="N85" s="51"/>
      <c r="O85" s="51"/>
      <c r="P85" s="51"/>
      <c r="Q85" s="51"/>
      <c r="R85" s="51"/>
      <c r="S85" s="54"/>
      <c r="T85" s="51"/>
      <c r="U85" s="51"/>
      <c r="V85" s="51"/>
      <c r="W85" s="51"/>
      <c r="X85" s="51"/>
      <c r="Y85" s="56"/>
      <c r="Z85" s="53"/>
      <c r="AA85" s="57"/>
      <c r="AB85" s="57"/>
      <c r="AC85" s="57"/>
      <c r="AD85" s="57"/>
      <c r="AE85" s="57"/>
      <c r="AF85" s="57"/>
      <c r="AG85" s="51"/>
      <c r="AH85" s="51"/>
      <c r="AI85" s="51"/>
      <c r="AJ85" s="51"/>
      <c r="AK85" s="51"/>
      <c r="AL85" s="51"/>
      <c r="AM85" s="58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60"/>
      <c r="AZ85" s="60"/>
      <c r="BA85" s="60"/>
      <c r="BB85" s="60"/>
      <c r="BC85" s="59"/>
      <c r="BD85" s="60"/>
      <c r="BE85" s="89"/>
      <c r="BF85" s="83"/>
      <c r="BG85" s="90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82"/>
    </row>
  </sheetData>
  <mergeCells count="2">
    <mergeCell ref="W2:X2"/>
    <mergeCell ref="AN2:AW2"/>
  </mergeCells>
  <phoneticPr fontId="21" type="noConversion"/>
  <conditionalFormatting sqref="J42:AF43 B44:AF85 B42:H43 B4:AF41 AG4:BE85">
    <cfRule type="expression" dxfId="15" priority="1">
      <formula>#REF!=TRUE</formula>
    </cfRule>
  </conditionalFormatting>
  <conditionalFormatting sqref="C4:C85">
    <cfRule type="containsText" dxfId="14" priority="14" operator="containsText" text="서금원">
      <formula>NOT(ISERROR(SEARCH(("서금원"),(C4))))</formula>
    </cfRule>
    <cfRule type="containsText" dxfId="13" priority="15" operator="containsText" text="seif">
      <formula>NOT(ISERROR(SEARCH(("seif"),(C4))))</formula>
    </cfRule>
    <cfRule type="containsText" dxfId="12" priority="16" operator="containsText" text="연대">
      <formula>NOT(ISERROR(SEARCH(("연대"),(C4))))</formula>
    </cfRule>
    <cfRule type="containsText" dxfId="11" priority="20" operator="containsText" text="성동구">
      <formula>NOT(ISERROR(SEARCH(("성동구"),(C4))))</formula>
    </cfRule>
  </conditionalFormatting>
  <conditionalFormatting sqref="AA4:AA85">
    <cfRule type="cellIs" dxfId="10" priority="10" operator="greaterThanOrEqual">
      <formula>500000000</formula>
    </cfRule>
  </conditionalFormatting>
  <conditionalFormatting sqref="AC4:AC85">
    <cfRule type="cellIs" dxfId="9" priority="5" operator="greaterThanOrEqual">
      <formula>0</formula>
    </cfRule>
  </conditionalFormatting>
  <conditionalFormatting sqref="AD4:AD85">
    <cfRule type="cellIs" dxfId="8" priority="7" operator="greaterThanOrEqual">
      <formula>50000000</formula>
    </cfRule>
  </conditionalFormatting>
  <conditionalFormatting sqref="AE4:AE85">
    <cfRule type="cellIs" dxfId="7" priority="9" operator="greaterThanOrEqual">
      <formula>1000000000</formula>
    </cfRule>
  </conditionalFormatting>
  <conditionalFormatting sqref="AE12">
    <cfRule type="cellIs" dxfId="6" priority="8" operator="lessThan">
      <formula>0</formula>
    </cfRule>
  </conditionalFormatting>
  <conditionalFormatting sqref="AF17">
    <cfRule type="notContainsBlanks" dxfId="5" priority="21">
      <formula>LEN(TRIM(AF17))&gt;0</formula>
    </cfRule>
  </conditionalFormatting>
  <conditionalFormatting sqref="AM4:AM85">
    <cfRule type="cellIs" dxfId="4" priority="11" operator="equal">
      <formula>"통과"</formula>
    </cfRule>
    <cfRule type="cellIs" dxfId="3" priority="12" operator="equal">
      <formula>"미달"</formula>
    </cfRule>
    <cfRule type="cellIs" dxfId="2" priority="13" operator="equal">
      <formula>"해당없음"</formula>
    </cfRule>
  </conditionalFormatting>
  <conditionalFormatting sqref="AN4:BE85">
    <cfRule type="expression" dxfId="1" priority="2">
      <formula>$AM4="미달"</formula>
    </cfRule>
  </conditionalFormatting>
  <conditionalFormatting sqref="I43">
    <cfRule type="expression" dxfId="0" priority="24">
      <formula>#REF!=TRUE</formula>
    </cfRule>
  </conditionalFormatting>
  <dataValidations count="2">
    <dataValidation type="list" allowBlank="1" showErrorMessage="1" sqref="L39:L85 K4:K85">
      <formula1>"인증,예비,사협,협동,소벤,예비만료"</formula1>
    </dataValidation>
    <dataValidation type="list" allowBlank="1" showErrorMessage="1" sqref="L4:L38">
      <formula1>#REF!</formula1>
    </dataValidation>
  </dataValidations>
  <hyperlinks>
    <hyperlink ref="S4" r:id="rId1"/>
  </hyperlinks>
  <printOptions horizontalCentered="1" gridLines="1"/>
  <pageMargins left="0.25" right="0.25" top="0.75" bottom="0.75" header="0" footer="0"/>
  <pageSetup paperSize="9" fitToHeight="0" pageOrder="overThenDown" orientation="landscape" cellComments="atEnd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2024년 하반기 접수대장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유인경</dc:creator>
  <cp:lastModifiedBy>joyful-pc</cp:lastModifiedBy>
  <cp:revision>6</cp:revision>
  <dcterms:created xsi:type="dcterms:W3CDTF">2024-01-03T05:37:51Z</dcterms:created>
  <dcterms:modified xsi:type="dcterms:W3CDTF">2026-04-07T04:57:28Z</dcterms:modified>
  <cp:version>1200.0100.01</cp:version>
</cp:coreProperties>
</file>